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5"/>
  <workbookPr/>
  <mc:AlternateContent xmlns:mc="http://schemas.openxmlformats.org/markup-compatibility/2006">
    <mc:Choice Requires="x15">
      <x15ac:absPath xmlns:x15ac="http://schemas.microsoft.com/office/spreadsheetml/2010/11/ac" url="C:\Users\helde\Downloads\"/>
    </mc:Choice>
  </mc:AlternateContent>
  <xr:revisionPtr revIDLastSave="0" documentId="8_{9F3EA222-1007-45A4-AC2C-BDA89D39CBE9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RESUMO Contratação" sheetId="8" r:id="rId1"/>
    <sheet name="Auxiliar Administrativo" sheetId="6" r:id="rId2"/>
    <sheet name="Recepcionista" sheetId="5" r:id="rId3"/>
    <sheet name="Relógio de Ponto Eletronico" sheetId="9" r:id="rId4"/>
    <sheet name="Referência Depósito em Garantia" sheetId="1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9" l="1"/>
  <c r="H7" i="9"/>
  <c r="I114" i="5"/>
  <c r="I113" i="6"/>
  <c r="I115" i="6"/>
  <c r="J93" i="6"/>
  <c r="I82" i="6"/>
  <c r="I81" i="6"/>
  <c r="I80" i="6"/>
  <c r="I79" i="6"/>
  <c r="I78" i="6"/>
  <c r="I84" i="6" s="1"/>
  <c r="I71" i="6"/>
  <c r="I69" i="6"/>
  <c r="I49" i="6"/>
  <c r="I72" i="6" s="1"/>
  <c r="I37" i="6"/>
  <c r="I38" i="6" s="1"/>
  <c r="J26" i="6"/>
  <c r="J27" i="5"/>
  <c r="J32" i="5"/>
  <c r="I116" i="5"/>
  <c r="J94" i="5"/>
  <c r="I83" i="5"/>
  <c r="I82" i="5"/>
  <c r="I81" i="5"/>
  <c r="I80" i="5"/>
  <c r="I79" i="5"/>
  <c r="I85" i="5" s="1"/>
  <c r="I72" i="5"/>
  <c r="I70" i="5"/>
  <c r="I50" i="5"/>
  <c r="I73" i="5" s="1"/>
  <c r="I38" i="5"/>
  <c r="I39" i="5" s="1"/>
  <c r="J101" i="5" l="1"/>
  <c r="J103" i="5" s="1"/>
  <c r="J131" i="5" s="1"/>
  <c r="J100" i="6"/>
  <c r="J102" i="6" s="1"/>
  <c r="J130" i="6" s="1"/>
  <c r="J52" i="6"/>
  <c r="J58" i="6" s="1"/>
  <c r="J64" i="6" s="1"/>
  <c r="J31" i="6"/>
  <c r="J32" i="6" s="1"/>
  <c r="J72" i="6"/>
  <c r="I70" i="6"/>
  <c r="J69" i="6"/>
  <c r="J71" i="6"/>
  <c r="J53" i="5"/>
  <c r="J59" i="5" s="1"/>
  <c r="J65" i="5" s="1"/>
  <c r="J33" i="5"/>
  <c r="J73" i="5"/>
  <c r="I71" i="5"/>
  <c r="J70" i="5"/>
  <c r="J72" i="5"/>
  <c r="J70" i="6" l="1"/>
  <c r="I74" i="6"/>
  <c r="J126" i="6"/>
  <c r="J83" i="6"/>
  <c r="J82" i="6"/>
  <c r="J81" i="6"/>
  <c r="J80" i="6"/>
  <c r="J79" i="6"/>
  <c r="J78" i="6"/>
  <c r="J84" i="6" s="1"/>
  <c r="J92" i="6" s="1"/>
  <c r="J94" i="6" s="1"/>
  <c r="J129" i="6" s="1"/>
  <c r="J73" i="6"/>
  <c r="J37" i="6"/>
  <c r="J36" i="6"/>
  <c r="J38" i="6" s="1"/>
  <c r="J71" i="5"/>
  <c r="I75" i="5"/>
  <c r="J127" i="5"/>
  <c r="J84" i="5"/>
  <c r="J83" i="5"/>
  <c r="J82" i="5"/>
  <c r="J81" i="5"/>
  <c r="J80" i="5"/>
  <c r="J79" i="5"/>
  <c r="J85" i="5" s="1"/>
  <c r="J93" i="5" s="1"/>
  <c r="J95" i="5" s="1"/>
  <c r="J130" i="5" s="1"/>
  <c r="J74" i="5"/>
  <c r="J38" i="5"/>
  <c r="J37" i="5"/>
  <c r="J39" i="5" s="1"/>
  <c r="J62" i="6" l="1"/>
  <c r="J48" i="6"/>
  <c r="J47" i="6"/>
  <c r="J46" i="6"/>
  <c r="J45" i="6"/>
  <c r="J44" i="6"/>
  <c r="J43" i="6"/>
  <c r="J42" i="6"/>
  <c r="J41" i="6"/>
  <c r="J49" i="6" s="1"/>
  <c r="J63" i="6" s="1"/>
  <c r="J74" i="6"/>
  <c r="J128" i="6" s="1"/>
  <c r="J63" i="5"/>
  <c r="J49" i="5"/>
  <c r="J48" i="5"/>
  <c r="J47" i="5"/>
  <c r="J46" i="5"/>
  <c r="J45" i="5"/>
  <c r="J44" i="5"/>
  <c r="J43" i="5"/>
  <c r="J42" i="5"/>
  <c r="J50" i="5" s="1"/>
  <c r="J64" i="5" s="1"/>
  <c r="J75" i="5"/>
  <c r="J129" i="5" s="1"/>
  <c r="J65" i="6" l="1"/>
  <c r="J66" i="5"/>
  <c r="J127" i="6" l="1"/>
  <c r="J131" i="6" s="1"/>
  <c r="J128" i="5"/>
  <c r="J132" i="5" s="1"/>
  <c r="J112" i="6" l="1"/>
  <c r="J111" i="6"/>
  <c r="J107" i="6"/>
  <c r="J106" i="6"/>
  <c r="J113" i="5"/>
  <c r="J112" i="5"/>
  <c r="J108" i="5"/>
  <c r="J107" i="5"/>
  <c r="J118" i="6" l="1"/>
  <c r="J120" i="6" s="1"/>
  <c r="J119" i="5"/>
  <c r="J121" i="5" s="1"/>
  <c r="J123" i="5" l="1"/>
  <c r="J111" i="5"/>
  <c r="J110" i="5"/>
  <c r="J114" i="5" s="1"/>
  <c r="J133" i="5" s="1"/>
  <c r="J134" i="5" s="1"/>
  <c r="I6" i="8"/>
  <c r="J6" i="8" s="1"/>
  <c r="K6" i="8" s="1"/>
  <c r="J136" i="5"/>
  <c r="J137" i="5" s="1"/>
  <c r="J122" i="6"/>
  <c r="J110" i="6"/>
  <c r="J109" i="6"/>
  <c r="J113" i="6" s="1"/>
  <c r="J132" i="6" s="1"/>
  <c r="J133" i="6" s="1"/>
  <c r="J135" i="6"/>
  <c r="J136" i="6" s="1"/>
  <c r="I5" i="8"/>
  <c r="J5" i="8" s="1"/>
  <c r="J7" i="8" l="1"/>
  <c r="K5" i="8"/>
  <c r="K7" i="8" s="1"/>
</calcChain>
</file>

<file path=xl/sharedStrings.xml><?xml version="1.0" encoding="utf-8"?>
<sst xmlns="http://schemas.openxmlformats.org/spreadsheetml/2006/main" count="596" uniqueCount="219">
  <si>
    <t>SUPERINTENDÊNCIA FEDERAL DE AGRICULTURA E PECUÁRIA NO AMAPÁ</t>
  </si>
  <si>
    <t>RESUMO PLANILHA ESTIMATIVA DA CONTRATAÇÃO</t>
  </si>
  <si>
    <t>Grupo</t>
  </si>
  <si>
    <t>Item</t>
  </si>
  <si>
    <t>Descrição</t>
  </si>
  <si>
    <t>CATSER</t>
  </si>
  <si>
    <t>CBO</t>
  </si>
  <si>
    <t>Unidade de Medida</t>
  </si>
  <si>
    <t>Quantidade</t>
  </si>
  <si>
    <t>Valor Unitário</t>
  </si>
  <si>
    <t>Valor Total Mensal</t>
  </si>
  <si>
    <t>Valor Total Anual</t>
  </si>
  <si>
    <t>Auxiliar Administrativo (40h semanais)</t>
  </si>
  <si>
    <t>4110-05</t>
  </si>
  <si>
    <t>POSTO</t>
  </si>
  <si>
    <t>Recepcionista (40h semanais)</t>
  </si>
  <si>
    <t>4221-05</t>
  </si>
  <si>
    <t>TOTAL</t>
  </si>
  <si>
    <t>PREGÃO N.º ____/202_</t>
  </si>
  <si>
    <t>IN 05/2017/SEGES/MPDG - ANEXO VII-D</t>
  </si>
  <si>
    <t>PLANILHA DE CUSTOS E FORMAÇÃO DE PREÇOS</t>
  </si>
  <si>
    <t>Categoria profissional: Auxiliar Administrativo</t>
  </si>
  <si>
    <t>Discriminação dos Serviços</t>
  </si>
  <si>
    <t>A</t>
  </si>
  <si>
    <t>Data de apresentação da proposta</t>
  </si>
  <si>
    <t>B</t>
  </si>
  <si>
    <t>Município</t>
  </si>
  <si>
    <t>MACAPÁ/AP</t>
  </si>
  <si>
    <t>C</t>
  </si>
  <si>
    <t>Ano do Acordo, Convenção ou Dissídio Coletivo</t>
  </si>
  <si>
    <t>2025/2025</t>
  </si>
  <si>
    <t>D</t>
  </si>
  <si>
    <t>Nº de meses de execução contratual</t>
  </si>
  <si>
    <t>Identificação do Serviço</t>
  </si>
  <si>
    <t>Tipo de Serviço</t>
  </si>
  <si>
    <t>Quantidade total a contratar (em função da unidade de medida)</t>
  </si>
  <si>
    <t>Apoio Administrativo</t>
  </si>
  <si>
    <t>Posto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</si>
  <si>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</si>
  <si>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</si>
  <si>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</si>
  <si>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</si>
  <si>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Categoria profissional (vinculada à execução contratual)</t>
  </si>
  <si>
    <t>Auxiliar Administrativo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</si>
  <si>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</si>
  <si>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</si>
  <si>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</si>
  <si>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</si>
  <si>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</si>
  <si>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Memória de Cálculo</t>
  </si>
  <si>
    <t>Fundamento</t>
  </si>
  <si>
    <t>Salário Base</t>
  </si>
  <si>
    <t>Cláusula 3ª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</si>
  <si>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</si>
  <si>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</si>
  <si>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</si>
  <si>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</si>
  <si>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</si>
  <si>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</si>
  <si>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 xml:space="preserve">Outros </t>
  </si>
  <si>
    <t>CCT - Cláusula 12ª</t>
  </si>
  <si>
    <t>TOTAL DO MÓDULO 1</t>
  </si>
  <si>
    <t>MÓDULO 2 – ENCARGOS E BENEFÍCIOS ANUAIS, MENSAIS E DIÁRIOS</t>
  </si>
  <si>
    <t>Submódulo 2.1 - 13º Salário, Férias e Adicional de Férias</t>
  </si>
  <si>
    <t>13 (Décimo-terceiro) salário (Percentual obrigatório conforme Anexo XII - IN 5/17)</t>
  </si>
  <si>
    <t>Art. 7º, VIII, CF/88- Dec. 57.115/65.
INSTRUÇÃO NORMATIVA Nº 5, DE 26 DE MAIO DE 2017 - ANEXO XII</t>
  </si>
  <si>
    <t>Férias e Adicional de Férias  (Percentual obrigatório conforme Anexo XII - IN 5/17)</t>
  </si>
  <si>
    <t>9,075 % + 3,025 %</t>
  </si>
  <si>
    <t>Art. 7º, XVII, CF/88
INSTRUÇÃO NORMATIVA Nº 5, DE 26 DE MAIO DE 2017 - ANEXO XII</t>
  </si>
  <si>
    <t>TOTAL SUBMÓDULO 2.1</t>
  </si>
  <si>
    <t>Submódulo 2.2 - GPS, FGTS e Outras Contribuições</t>
  </si>
  <si>
    <t xml:space="preserve">INSS </t>
  </si>
  <si>
    <t>Art. 22, Inciso I, da Lei nº 8.212/91.</t>
  </si>
  <si>
    <t xml:space="preserve">Salário Educação </t>
  </si>
  <si>
    <t>Art.    3º,    Inciso    I,    Decreto    n.º 87.043/82.</t>
  </si>
  <si>
    <t>SAT (Seguro Acidente de Trabalho)</t>
  </si>
  <si>
    <t>RAT X FAP</t>
  </si>
  <si>
    <t>Lei n.º 8.212/91  e Decreto 6.957/2009</t>
  </si>
  <si>
    <t>SESC ou SESI</t>
  </si>
  <si>
    <t>Decreto n.º 2.318/86.</t>
  </si>
  <si>
    <t xml:space="preserve">SENAI - SENAC </t>
  </si>
  <si>
    <t>Lei n.º 7.787/89 e DL n.º 1.146/70.</t>
  </si>
  <si>
    <t xml:space="preserve">SEBRAE </t>
  </si>
  <si>
    <t xml:space="preserve">Art.  8º,  Lei  n.º  8.029/90  e  Lei  n.º 8.154/90. </t>
  </si>
  <si>
    <t>G</t>
  </si>
  <si>
    <t xml:space="preserve">INCRA </t>
  </si>
  <si>
    <t>H</t>
  </si>
  <si>
    <t xml:space="preserve">FGTS </t>
  </si>
  <si>
    <t>Art. 15, Lei nº 8.030/90 e Art. 7º, III, CF.</t>
  </si>
  <si>
    <t>TOTAL SUBMÓDULO 2.2</t>
  </si>
  <si>
    <t>Submódulo 2.3 - Benefícios Mensais e Diários</t>
  </si>
  <si>
    <t>Transporte (R$ 3,70 x 2 x 22 - 6% x SalBase)</t>
  </si>
  <si>
    <t>-</t>
  </si>
  <si>
    <t>(VT x 22 dias x 2)- 6% s/ salário</t>
  </si>
  <si>
    <t>Lei Federal nº 7.418/1985, Decreto nº 95.247/1987 e Portaria SMT 147/2019.</t>
  </si>
  <si>
    <t xml:space="preserve">Auxílio-Refeição/Alimentação e Cesta Básica [R$ 27,00 x 22 x 80%]  </t>
  </si>
  <si>
    <t>(VA x 22 dias) + Cesta básica</t>
  </si>
  <si>
    <t>CCT - Cláusula 14 e 15ª</t>
  </si>
  <si>
    <t>Observe o desconto de 20% que deve ser aplicado conforme a CCT pelo fato de não ser recolhido o PAT</t>
  </si>
  <si>
    <t>Benefício Social Familiar e Benefício Natalidade (R$ 15,20)</t>
  </si>
  <si>
    <t>CCT - Cláusula 22ª.</t>
  </si>
  <si>
    <t>Auxílio Saúde</t>
  </si>
  <si>
    <t>CCT- Cláusula 17ª.</t>
  </si>
  <si>
    <t>Seguro de Vida</t>
  </si>
  <si>
    <t>Seguro, Auxilio Funeral, etc (NÃO COTAR - Art. 611A CLT)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</si>
  <si>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</si>
  <si>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</si>
  <si>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</si>
  <si>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</si>
  <si>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</si>
  <si>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</si>
  <si>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</si>
  <si>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</si>
  <si>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</si>
  <si>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</si>
  <si>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</si>
  <si>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</si>
  <si>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</si>
  <si>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[(1/12)X5]=0,417%</t>
  </si>
  <si>
    <t>Art. 7º, XXI, CF/88, 477, 487 e 491 CLT. Estimativa de que 5% dos empregados serão substítuidos durante o ano.</t>
  </si>
  <si>
    <t>Incidência do FGTS sobre Aviso Prévio Indenizado</t>
  </si>
  <si>
    <t>(8% X 0,42%) = 0,03%</t>
  </si>
  <si>
    <t>Leis nºs 8.036/90 e 9.491/97.</t>
  </si>
  <si>
    <t xml:space="preserve">Aviso Prévio Trabalhado </t>
  </si>
  <si>
    <t>{[(7/30)/12]x100} = 1,94%</t>
  </si>
  <si>
    <t>Art. 7º, XXI, CF/88, 477, 487 e 491 CLT. Redução de 7 dias ou 2 horas por dia.</t>
  </si>
  <si>
    <t>Incidência de GPS, FGTS e outras contribuições sobre o Aviso Prévio Trabalhado</t>
  </si>
  <si>
    <t>[(Total submódulo 2.2 x 1,94%) x 100]</t>
  </si>
  <si>
    <t>Multa sobre FGTS e contribuição social sobre o aviso prévio indenizado e sobre o aviso prévio trabalhado  (Alterado conforme Lei  nº  13.932/2019 )</t>
  </si>
  <si>
    <t>Retenção de 4% - Conta Vinculada</t>
  </si>
  <si>
    <t>Leis nºs 8.036/90, 9.491/97 e 13.932/2019.
INSTRUÇÃO NORMATIVA Nº 5, DE 26 DE MAIO DE 2017 - ANEXO XII.</t>
  </si>
  <si>
    <t>TOTAL DO MÓDULO 3</t>
  </si>
  <si>
    <t>MÓDULO 4 – CUSTO DE REPOSIÇÃO DO PROFISSIONAL AUSENTE</t>
  </si>
  <si>
    <t>Submódulo 4.1 - Substituto nas Ausências Legais</t>
  </si>
  <si>
    <t>Substituto na cobertura de Férias</t>
  </si>
  <si>
    <t> (1/12/12) + (1/12/12) + (1/12/12/3)</t>
  </si>
  <si>
    <t>Art. 7º, VIII, CF/88- Dec. 57.115/65.
Férias, 13º e Adicional de 1/3</t>
  </si>
  <si>
    <t>Substituto na cobertura de Ausências Legais</t>
  </si>
  <si>
    <t>{[(1/30)/12]x100} = 0,277%</t>
  </si>
  <si>
    <t>Art. 473 da CLT. Estimativa de 1 ausênia por ano.</t>
  </si>
  <si>
    <t>Substituto na cobertura de Licença-Paternidade</t>
  </si>
  <si>
    <t>{[(5/30)/12]X0,015}X100=0,02%</t>
  </si>
  <si>
    <t>(Art. 7º, XIX, CFRB c/c art. 10, §1º. 
Estimativa de 1,5% dos funcionários usufruindo 5 dias da licença por ano.</t>
  </si>
  <si>
    <t>Substituto na cobertura de Ausência por acidente de trabalho</t>
  </si>
  <si>
    <t>{[(15/30)/12]x0,08}x100= 0,333%</t>
  </si>
  <si>
    <t>Art. 19 a 23 da Lei 8.213/91, ART. 473, CLT .
Estimativa de 1 licença de 15 dias por ano para 8% dos funcionários.</t>
  </si>
  <si>
    <t>Substituto na cobertura de Afastamento Maternidade</t>
  </si>
  <si>
    <t>[(4 x 8,33%) + (4 x 2,78%) / 12 x 2% = 0,07%</t>
  </si>
  <si>
    <t>Art. 7º, VIII, CF/88, Art. 392, CLT e Lei 11.770/2008. 
Estimativa de 2% dos empregados usufruindo de 4 meses de liceça por ano.</t>
  </si>
  <si>
    <t>Substituto na cobertura de Outras ausências (especificar)</t>
  </si>
  <si>
    <t>TOTAL SUBMÓDULO 4.1</t>
  </si>
  <si>
    <t>Submódulo 4.2 - Intrajornada</t>
  </si>
  <si>
    <t xml:space="preserve"> Substituto na cobertura de 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</si>
  <si>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</si>
  <si>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</si>
  <si>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</si>
  <si>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</si>
  <si>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</si>
  <si>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</si>
  <si>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</si>
  <si>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</si>
  <si>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</si>
  <si>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</si>
  <si>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 xml:space="preserve">Insumo dos Uniformes </t>
  </si>
  <si>
    <t>Caderno Técnico SP 2019</t>
  </si>
  <si>
    <t>Equipamentos/crachá</t>
  </si>
  <si>
    <t>Relógio de Ponto</t>
  </si>
  <si>
    <t>Outros (especificar)</t>
  </si>
  <si>
    <t>TOTAL DO MÓDULO 5</t>
  </si>
  <si>
    <t>MÓDULO 6 – CUSTOS INDIRETOS, TRIBUTOS E LUCRO</t>
  </si>
  <si>
    <t>CUSTOS INDIRETOS, TRIBUTOS E LUCRO</t>
  </si>
  <si>
    <t>Custos Indiretos</t>
  </si>
  <si>
    <t>Referência Acórdão 2622/2013 do TCU. Aplica-se a alíquota do CI sobre o total dos custos diretos (somatório dos módulos 1 a 5)</t>
  </si>
  <si>
    <t>Lucro</t>
  </si>
  <si>
    <t>Referência Acórdão 2622/2013 do TCU. Aplica-se a alíquota do lucro sobre o somatório entre Custos Diretos e Custos Indiretos</t>
  </si>
  <si>
    <t>TRIBUTOS</t>
  </si>
  <si>
    <t>C.1</t>
  </si>
  <si>
    <t>C.1. PIS</t>
  </si>
  <si>
    <t>(CD + CI + Lucro)/(1 – total de Impostos)) x Alíquota do PIS</t>
  </si>
  <si>
    <t>C.1.2. COFINS</t>
  </si>
  <si>
    <t>(CD + CI + Lucro)/(1 – total de Impostos)) x Alíquota do COFINS</t>
  </si>
  <si>
    <t>C.2</t>
  </si>
  <si>
    <t>C.2. Tributos Estaduais (-)</t>
  </si>
  <si>
    <t>C.3</t>
  </si>
  <si>
    <t>C.3. Tributos Municipais (ISS)</t>
  </si>
  <si>
    <t>(CD + CI + Lucro)/(1 – total de Impostos)) x Alíquota do ISSQN.</t>
  </si>
  <si>
    <t>TOTAL DO MÓDULO 6</t>
  </si>
  <si>
    <t>Foi feito o ajuste do cálculo conforme a planilha enviada pela SFA ou empresa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</si>
  <si>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</si>
  <si>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</si>
  <si>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</si>
  <si>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</si>
  <si>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</si>
  <si>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</si>
  <si>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</si>
  <si>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</si>
  <si>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</si>
  <si>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</si>
  <si>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</si>
  <si>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Quantidade de Postos</t>
  </si>
  <si>
    <t>Categoria profissional: Recepcionista</t>
  </si>
  <si>
    <t>Recepcionista</t>
  </si>
  <si>
    <t>CUSTO ESTIMADO RELÓGIO DE PONTO</t>
  </si>
  <si>
    <t>DESCRIÇÃO</t>
  </si>
  <si>
    <t>Valor médio unitário</t>
  </si>
  <si>
    <t>UNID.</t>
  </si>
  <si>
    <t>QTD.</t>
  </si>
  <si>
    <t>Qtd. funcionários</t>
  </si>
  <si>
    <t>CUSTO ANUAL TOTAL</t>
  </si>
  <si>
    <t>DEPRECIAÇÃO</t>
  </si>
  <si>
    <t>Relógio de Ponto Biométrico</t>
  </si>
  <si>
    <t>Un.</t>
  </si>
  <si>
    <t>Média de Preços</t>
  </si>
  <si>
    <t>Valor Mensal rateado por profissional</t>
  </si>
  <si>
    <t>Pesquisa de preço manutenção Depósito em Garantia</t>
  </si>
  <si>
    <t>Especificação</t>
  </si>
  <si>
    <t>Manutenção da conta Depósito em Garantia</t>
  </si>
  <si>
    <t>Unid.</t>
  </si>
  <si>
    <t>https://www.bb.com.br/docs/pub/trf/tarifasPJ.pdf?_ga=2.89826779.1361051547.1667848122-1119618666.1656678636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</si>
</sst>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 &quot;#,##0.00_);[Red]\(&quot;R$ &quot;#,##0.00\)"/>
    <numFmt numFmtId="166" formatCode="_-&quot;R$&quot;* #,##0.00_-;\-&quot;R$&quot;* #,##0.00_-;_-&quot;R$&quot;* &quot;-&quot;??_-;_-@_-"/>
    <numFmt numFmtId="167" formatCode="_(&quot;R$ &quot;* #,##0.00_);_(&quot;R$ &quot;* \(#,##0.00\);_(&quot;R$ &quot;* &quot;-&quot;??_);_(@_)"/>
    <numFmt numFmtId="168" formatCode="&quot;R$&quot;\ #,##0.0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1"/>
      <color indexed="64"/>
      <name val="Calibri"/>
      <family val="2"/>
      <scheme val="minor"/>
    </font>
    <font>
      <b/>
      <sz val="12"/>
      <color indexed="64"/>
      <name val="Calibri"/>
      <family val="2"/>
      <scheme val="minor"/>
    </font>
    <font>
      <b/>
      <sz val="14"/>
      <color indexed="64"/>
      <name val="Calibri"/>
      <family val="2"/>
      <scheme val="minor"/>
    </font>
    <font>
      <b/>
      <sz val="12"/>
      <color rgb="FF242424"/>
      <name val="Aptos Narrow"/>
      <charset val="1"/>
    </font>
    <font>
      <sz val="12"/>
      <color rgb="FF242424"/>
      <name val="Aptos Narrow"/>
      <charset val="1"/>
    </font>
    <font>
      <sz val="12"/>
      <color indexed="64"/>
      <name val="Calibri"/>
      <family val="2"/>
      <scheme val="minor"/>
    </font>
    <font>
      <b/>
      <sz val="10.5"/>
      <color theme="1"/>
      <name val="Tahoma"/>
      <family val="2"/>
      <charset val="1"/>
    </font>
    <font>
      <b/>
      <sz val="11"/>
      <color theme="1"/>
      <name val="Aptos Narrow"/>
      <family val="2"/>
      <scheme val="minor"/>
    </font>
    <font>
      <sz val="10.5"/>
      <color theme="1"/>
      <name val="Trebuchet MS"/>
      <family val="2"/>
      <charset val="1"/>
    </font>
    <font>
      <sz val="10.5"/>
      <color theme="1"/>
      <name val="Calibri"/>
      <family val="2"/>
      <charset val="1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charset val="1"/>
    </font>
    <font>
      <sz val="10"/>
      <color rgb="FF000000"/>
      <name val="Calibri"/>
      <charset val="1"/>
    </font>
    <font>
      <sz val="10"/>
      <color theme="1"/>
      <name val="Arial"/>
      <charset val="1"/>
    </font>
    <font>
      <sz val="10"/>
      <color rgb="FF000000"/>
      <name val="Arial"/>
      <charset val="1"/>
    </font>
    <font>
      <b/>
      <sz val="12"/>
      <color rgb="FF000000"/>
      <name val="Calibri"/>
      <charset val="1"/>
    </font>
    <font>
      <sz val="12"/>
      <color rgb="FF000000"/>
      <name val="Calibri"/>
      <charset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7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9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</borders>
  <cellStyleXfs count="57">
    <xf numFmtId="0" fontId="0" fillId="0" borderId="0"/>
    <xf numFmtId="43" fontId="1" fillId="0" borderId="0" applyFont="0" applyFill="0" applyBorder="0" applyAlignment="0" applyProtection="0"/>
    <xf numFmtId="16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9" fontId="2" fillId="0" borderId="0" applyFill="0" applyBorder="0" applyAlignment="0" applyProtection="0"/>
    <xf numFmtId="167" fontId="2" fillId="0" borderId="0" applyFill="0" applyBorder="0" applyAlignment="0" applyProtection="0"/>
    <xf numFmtId="0" fontId="39" fillId="0" borderId="0" applyNumberFormat="0" applyFill="0" applyBorder="0" applyAlignment="0" applyProtection="0"/>
  </cellStyleXfs>
  <cellXfs count="164">
    <xf numFmtId="0" fontId="0" fillId="0" borderId="0" xfId="0"/>
    <xf numFmtId="0" fontId="21" fillId="0" borderId="0" xfId="47" applyFont="1" applyAlignment="1">
      <alignment horizontal="center" vertical="center"/>
    </xf>
    <xf numFmtId="0" fontId="19" fillId="0" borderId="0" xfId="47" applyAlignment="1">
      <alignment horizontal="center" vertical="center"/>
    </xf>
    <xf numFmtId="0" fontId="19" fillId="0" borderId="1" xfId="47" applyBorder="1" applyAlignment="1">
      <alignment horizontal="center" vertical="center"/>
    </xf>
    <xf numFmtId="0" fontId="19" fillId="0" borderId="0" xfId="47" applyAlignment="1">
      <alignment horizontal="left" vertical="center"/>
    </xf>
    <xf numFmtId="0" fontId="2" fillId="0" borderId="0" xfId="0" applyFont="1" applyAlignment="1">
      <alignment vertical="center"/>
    </xf>
    <xf numFmtId="0" fontId="21" fillId="0" borderId="1" xfId="47" applyFont="1" applyBorder="1" applyAlignment="1">
      <alignment horizontal="center" vertical="center"/>
    </xf>
    <xf numFmtId="0" fontId="22" fillId="35" borderId="28" xfId="0" applyFont="1" applyFill="1" applyBorder="1" applyAlignment="1">
      <alignment horizontal="justify" vertical="center"/>
    </xf>
    <xf numFmtId="0" fontId="19" fillId="0" borderId="1" xfId="47" applyBorder="1" applyAlignment="1">
      <alignment vertical="center"/>
    </xf>
    <xf numFmtId="2" fontId="19" fillId="0" borderId="1" xfId="47" applyNumberFormat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23" fillId="35" borderId="1" xfId="0" applyNumberFormat="1" applyFont="1" applyFill="1" applyBorder="1" applyAlignment="1">
      <alignment horizontal="justify" vertical="center"/>
    </xf>
    <xf numFmtId="10" fontId="2" fillId="0" borderId="1" xfId="54" applyNumberFormat="1" applyBorder="1" applyAlignment="1">
      <alignment horizontal="center" vertical="center"/>
    </xf>
    <xf numFmtId="10" fontId="2" fillId="0" borderId="1" xfId="54" applyNumberFormat="1" applyFill="1" applyBorder="1" applyAlignment="1">
      <alignment horizontal="center" vertical="center"/>
    </xf>
    <xf numFmtId="2" fontId="21" fillId="0" borderId="1" xfId="47" applyNumberFormat="1" applyFont="1" applyBorder="1" applyAlignment="1">
      <alignment vertical="center"/>
    </xf>
    <xf numFmtId="2" fontId="21" fillId="0" borderId="0" xfId="47" applyNumberFormat="1" applyFont="1" applyAlignment="1">
      <alignment vertical="center"/>
    </xf>
    <xf numFmtId="0" fontId="21" fillId="36" borderId="1" xfId="47" applyFont="1" applyFill="1" applyBorder="1" applyAlignment="1">
      <alignment horizontal="center" vertical="center"/>
    </xf>
    <xf numFmtId="10" fontId="19" fillId="0" borderId="1" xfId="47" applyNumberFormat="1" applyBorder="1" applyAlignment="1">
      <alignment horizontal="center" vertical="center"/>
    </xf>
    <xf numFmtId="43" fontId="0" fillId="0" borderId="0" xfId="1" applyFont="1"/>
    <xf numFmtId="0" fontId="24" fillId="0" borderId="1" xfId="0" applyFont="1" applyBorder="1" applyAlignment="1">
      <alignment horizontal="justify" vertical="center" wrapText="1"/>
    </xf>
    <xf numFmtId="10" fontId="19" fillId="37" borderId="1" xfId="47" applyNumberFormat="1" applyFill="1" applyBorder="1" applyAlignment="1">
      <alignment horizontal="center" vertical="center"/>
    </xf>
    <xf numFmtId="0" fontId="25" fillId="0" borderId="1" xfId="0" applyFont="1" applyBorder="1" applyAlignment="1">
      <alignment horizontal="justify" vertical="center" wrapText="1"/>
    </xf>
    <xf numFmtId="10" fontId="21" fillId="0" borderId="1" xfId="47" applyNumberFormat="1" applyFont="1" applyBorder="1" applyAlignment="1">
      <alignment horizontal="center" vertical="center"/>
    </xf>
    <xf numFmtId="43" fontId="0" fillId="0" borderId="0" xfId="0" applyNumberFormat="1"/>
    <xf numFmtId="0" fontId="25" fillId="0" borderId="23" xfId="0" applyFont="1" applyBorder="1" applyAlignment="1">
      <alignment horizontal="justify" vertical="center" wrapText="1"/>
    </xf>
    <xf numFmtId="0" fontId="25" fillId="0" borderId="24" xfId="0" applyFont="1" applyBorder="1" applyAlignment="1">
      <alignment horizontal="justify" vertical="center" wrapText="1"/>
    </xf>
    <xf numFmtId="0" fontId="21" fillId="38" borderId="1" xfId="47" applyFont="1" applyFill="1" applyBorder="1" applyAlignment="1">
      <alignment horizontal="center" vertical="center"/>
    </xf>
    <xf numFmtId="10" fontId="21" fillId="36" borderId="1" xfId="47" applyNumberFormat="1" applyFont="1" applyFill="1" applyBorder="1" applyAlignment="1">
      <alignment horizontal="center" vertical="center"/>
    </xf>
    <xf numFmtId="2" fontId="19" fillId="0" borderId="1" xfId="47" applyNumberFormat="1" applyBorder="1" applyAlignment="1">
      <alignment horizontal="right" vertical="center"/>
    </xf>
    <xf numFmtId="49" fontId="23" fillId="35" borderId="28" xfId="0" applyNumberFormat="1" applyFont="1" applyFill="1" applyBorder="1" applyAlignment="1">
      <alignment horizontal="justify" vertical="center"/>
    </xf>
    <xf numFmtId="2" fontId="19" fillId="37" borderId="1" xfId="47" applyNumberFormat="1" applyFill="1" applyBorder="1" applyAlignment="1">
      <alignment horizontal="right" vertical="center"/>
    </xf>
    <xf numFmtId="0" fontId="0" fillId="37" borderId="0" xfId="0" applyFill="1"/>
    <xf numFmtId="0" fontId="0" fillId="0" borderId="1" xfId="0" applyBorder="1" applyAlignment="1">
      <alignment vertical="center"/>
    </xf>
    <xf numFmtId="0" fontId="24" fillId="0" borderId="1" xfId="0" applyFont="1" applyBorder="1" applyAlignment="1">
      <alignment horizontal="justify" vertical="center"/>
    </xf>
    <xf numFmtId="10" fontId="19" fillId="33" borderId="1" xfId="47" applyNumberFormat="1" applyFill="1" applyBorder="1" applyAlignment="1">
      <alignment horizontal="center" vertical="center"/>
    </xf>
    <xf numFmtId="0" fontId="23" fillId="0" borderId="1" xfId="0" applyFont="1" applyBorder="1" applyAlignment="1">
      <alignment horizontal="justify" vertical="center"/>
    </xf>
    <xf numFmtId="0" fontId="23" fillId="0" borderId="1" xfId="0" applyFont="1" applyBorder="1" applyAlignment="1">
      <alignment horizontal="justify" vertical="center" wrapText="1"/>
    </xf>
    <xf numFmtId="10" fontId="19" fillId="0" borderId="1" xfId="47" applyNumberFormat="1" applyBorder="1" applyAlignment="1">
      <alignment vertical="center"/>
    </xf>
    <xf numFmtId="10" fontId="2" fillId="0" borderId="1" xfId="54" applyNumberFormat="1" applyBorder="1" applyAlignment="1">
      <alignment horizontal="right" vertical="center"/>
    </xf>
    <xf numFmtId="0" fontId="0" fillId="0" borderId="0" xfId="0" applyAlignment="1">
      <alignment vertical="center"/>
    </xf>
    <xf numFmtId="10" fontId="2" fillId="0" borderId="1" xfId="54" applyNumberFormat="1" applyBorder="1" applyAlignment="1">
      <alignment vertical="center"/>
    </xf>
    <xf numFmtId="0" fontId="0" fillId="0" borderId="26" xfId="0" applyBorder="1" applyAlignment="1">
      <alignment vertical="center"/>
    </xf>
    <xf numFmtId="0" fontId="26" fillId="0" borderId="17" xfId="47" applyFont="1" applyBorder="1" applyAlignment="1">
      <alignment horizontal="center" vertical="center"/>
    </xf>
    <xf numFmtId="10" fontId="26" fillId="0" borderId="18" xfId="54" applyNumberFormat="1" applyFont="1" applyBorder="1" applyAlignment="1">
      <alignment vertical="center"/>
    </xf>
    <xf numFmtId="2" fontId="26" fillId="0" borderId="19" xfId="47" applyNumberFormat="1" applyFont="1" applyBorder="1" applyAlignment="1">
      <alignment vertical="center"/>
    </xf>
    <xf numFmtId="0" fontId="26" fillId="0" borderId="32" xfId="47" applyFont="1" applyBorder="1" applyAlignment="1">
      <alignment horizontal="center" vertical="center"/>
    </xf>
    <xf numFmtId="0" fontId="26" fillId="0" borderId="0" xfId="47" applyFont="1" applyAlignment="1">
      <alignment horizontal="left" vertical="center"/>
    </xf>
    <xf numFmtId="10" fontId="26" fillId="0" borderId="0" xfId="54" applyNumberFormat="1" applyFont="1" applyBorder="1" applyAlignment="1">
      <alignment vertical="center"/>
    </xf>
    <xf numFmtId="2" fontId="26" fillId="0" borderId="33" xfId="47" applyNumberFormat="1" applyFont="1" applyBorder="1" applyAlignment="1">
      <alignment vertical="center"/>
    </xf>
    <xf numFmtId="0" fontId="27" fillId="0" borderId="32" xfId="47" applyFont="1" applyBorder="1" applyAlignment="1">
      <alignment vertical="center"/>
    </xf>
    <xf numFmtId="0" fontId="26" fillId="0" borderId="15" xfId="47" applyFont="1" applyBorder="1" applyAlignment="1">
      <alignment horizontal="center" vertical="center"/>
    </xf>
    <xf numFmtId="10" fontId="26" fillId="0" borderId="20" xfId="54" applyNumberFormat="1" applyFont="1" applyBorder="1" applyAlignment="1">
      <alignment vertical="center"/>
    </xf>
    <xf numFmtId="2" fontId="26" fillId="0" borderId="14" xfId="47" applyNumberFormat="1" applyFont="1" applyBorder="1" applyAlignment="1">
      <alignment vertical="center"/>
    </xf>
    <xf numFmtId="0" fontId="19" fillId="0" borderId="0" xfId="47"/>
    <xf numFmtId="0" fontId="21" fillId="0" borderId="0" xfId="47" applyFont="1" applyAlignment="1">
      <alignment vertical="center"/>
    </xf>
    <xf numFmtId="167" fontId="21" fillId="0" borderId="0" xfId="55" applyFont="1" applyAlignment="1">
      <alignment vertical="center"/>
    </xf>
    <xf numFmtId="43" fontId="19" fillId="0" borderId="0" xfId="47" applyNumberFormat="1" applyAlignment="1">
      <alignment vertical="center"/>
    </xf>
    <xf numFmtId="4" fontId="21" fillId="0" borderId="1" xfId="47" applyNumberFormat="1" applyFont="1" applyBorder="1" applyAlignment="1">
      <alignment vertical="center"/>
    </xf>
    <xf numFmtId="4" fontId="19" fillId="0" borderId="1" xfId="47" applyNumberFormat="1" applyBorder="1" applyAlignment="1">
      <alignment vertical="center"/>
    </xf>
    <xf numFmtId="4" fontId="26" fillId="0" borderId="33" xfId="47" applyNumberFormat="1" applyFont="1" applyBorder="1" applyAlignment="1">
      <alignment vertical="center"/>
    </xf>
    <xf numFmtId="0" fontId="19" fillId="0" borderId="34" xfId="47" applyBorder="1"/>
    <xf numFmtId="166" fontId="28" fillId="0" borderId="25" xfId="47" applyNumberFormat="1" applyFont="1" applyBorder="1" applyAlignment="1">
      <alignment vertical="center"/>
    </xf>
    <xf numFmtId="44" fontId="30" fillId="34" borderId="34" xfId="47" applyNumberFormat="1" applyFont="1" applyFill="1" applyBorder="1"/>
    <xf numFmtId="44" fontId="31" fillId="34" borderId="34" xfId="47" applyNumberFormat="1" applyFont="1" applyFill="1" applyBorder="1"/>
    <xf numFmtId="7" fontId="19" fillId="0" borderId="1" xfId="47" applyNumberFormat="1" applyBorder="1" applyAlignment="1">
      <alignment vertical="center"/>
    </xf>
    <xf numFmtId="2" fontId="19" fillId="0" borderId="1" xfId="47" applyNumberFormat="1" applyBorder="1" applyAlignment="1">
      <alignment horizontal="center" vertical="center"/>
    </xf>
    <xf numFmtId="0" fontId="35" fillId="0" borderId="34" xfId="0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168" fontId="0" fillId="0" borderId="37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" fillId="0" borderId="38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7" xfId="0" applyBorder="1" applyAlignment="1">
      <alignment vertical="center"/>
    </xf>
    <xf numFmtId="0" fontId="44" fillId="40" borderId="34" xfId="0" applyFont="1" applyFill="1" applyBorder="1"/>
    <xf numFmtId="0" fontId="42" fillId="40" borderId="34" xfId="0" applyFont="1" applyFill="1" applyBorder="1" applyAlignment="1">
      <alignment wrapText="1"/>
    </xf>
    <xf numFmtId="0" fontId="39" fillId="0" borderId="37" xfId="56" applyBorder="1" applyAlignment="1">
      <alignment wrapText="1"/>
    </xf>
    <xf numFmtId="0" fontId="45" fillId="0" borderId="37" xfId="0" applyFont="1" applyBorder="1" applyAlignment="1">
      <alignment horizontal="center" vertical="center"/>
    </xf>
    <xf numFmtId="0" fontId="45" fillId="0" borderId="46" xfId="0" applyFont="1" applyBorder="1" applyAlignment="1">
      <alignment horizontal="center" vertical="center" wrapText="1"/>
    </xf>
    <xf numFmtId="0" fontId="41" fillId="0" borderId="39" xfId="0" applyFont="1" applyBorder="1" applyAlignment="1">
      <alignment horizontal="center" vertical="center" wrapText="1"/>
    </xf>
    <xf numFmtId="8" fontId="41" fillId="0" borderId="39" xfId="0" applyNumberFormat="1" applyFont="1" applyBorder="1" applyAlignment="1">
      <alignment horizontal="center" vertical="center"/>
    </xf>
    <xf numFmtId="0" fontId="41" fillId="0" borderId="39" xfId="0" applyFont="1" applyBorder="1" applyAlignment="1">
      <alignment horizontal="center" vertical="center"/>
    </xf>
    <xf numFmtId="8" fontId="42" fillId="0" borderId="39" xfId="0" applyNumberFormat="1" applyFont="1" applyBorder="1" applyAlignment="1">
      <alignment horizontal="center" vertical="center"/>
    </xf>
    <xf numFmtId="0" fontId="42" fillId="0" borderId="45" xfId="0" applyFont="1" applyBorder="1" applyAlignment="1">
      <alignment horizontal="center" vertical="center"/>
    </xf>
    <xf numFmtId="0" fontId="43" fillId="0" borderId="45" xfId="0" applyFont="1" applyBorder="1" applyAlignment="1">
      <alignment horizontal="center" vertical="center"/>
    </xf>
    <xf numFmtId="8" fontId="42" fillId="41" borderId="39" xfId="0" applyNumberFormat="1" applyFont="1" applyFill="1" applyBorder="1" applyAlignment="1">
      <alignment horizontal="center" vertical="center"/>
    </xf>
    <xf numFmtId="0" fontId="35" fillId="34" borderId="34" xfId="0" applyFont="1" applyFill="1" applyBorder="1" applyAlignment="1">
      <alignment horizontal="center" vertical="center" wrapText="1"/>
    </xf>
    <xf numFmtId="0" fontId="0" fillId="34" borderId="34" xfId="0" applyFill="1" applyBorder="1" applyAlignment="1">
      <alignment horizontal="center" vertical="center" wrapText="1"/>
    </xf>
    <xf numFmtId="0" fontId="0" fillId="34" borderId="37" xfId="0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44" fillId="41" borderId="34" xfId="0" applyFont="1" applyFill="1" applyBorder="1" applyAlignment="1">
      <alignment horizontal="center" vertical="center"/>
    </xf>
    <xf numFmtId="0" fontId="32" fillId="34" borderId="21" xfId="47" applyFont="1" applyFill="1" applyBorder="1" applyAlignment="1">
      <alignment horizontal="center"/>
    </xf>
    <xf numFmtId="0" fontId="30" fillId="34" borderId="22" xfId="47" applyFont="1" applyFill="1" applyBorder="1" applyAlignment="1">
      <alignment horizontal="center"/>
    </xf>
    <xf numFmtId="0" fontId="30" fillId="34" borderId="23" xfId="47" applyFont="1" applyFill="1" applyBorder="1" applyAlignment="1">
      <alignment horizontal="center"/>
    </xf>
    <xf numFmtId="0" fontId="28" fillId="34" borderId="21" xfId="0" applyFont="1" applyFill="1" applyBorder="1" applyAlignment="1">
      <alignment horizontal="center" vertical="center"/>
    </xf>
    <xf numFmtId="0" fontId="28" fillId="34" borderId="22" xfId="0" applyFont="1" applyFill="1" applyBorder="1" applyAlignment="1">
      <alignment horizontal="center" vertical="center"/>
    </xf>
    <xf numFmtId="0" fontId="28" fillId="34" borderId="23" xfId="0" applyFont="1" applyFill="1" applyBorder="1" applyAlignment="1">
      <alignment horizontal="center" vertical="center"/>
    </xf>
    <xf numFmtId="0" fontId="19" fillId="0" borderId="1" xfId="47" applyBorder="1" applyAlignment="1">
      <alignment horizontal="left" vertical="center"/>
    </xf>
    <xf numFmtId="0" fontId="21" fillId="0" borderId="1" xfId="47" applyFont="1" applyBorder="1" applyAlignment="1">
      <alignment horizontal="center" vertical="center"/>
    </xf>
    <xf numFmtId="0" fontId="28" fillId="0" borderId="25" xfId="47" applyFont="1" applyBorder="1" applyAlignment="1">
      <alignment horizontal="center" vertical="center"/>
    </xf>
    <xf numFmtId="0" fontId="33" fillId="0" borderId="21" xfId="47" applyFont="1" applyBorder="1" applyAlignment="1">
      <alignment horizontal="center"/>
    </xf>
    <xf numFmtId="0" fontId="34" fillId="0" borderId="22" xfId="47" applyFont="1" applyBorder="1" applyAlignment="1">
      <alignment horizontal="center"/>
    </xf>
    <xf numFmtId="0" fontId="34" fillId="0" borderId="23" xfId="47" applyFont="1" applyBorder="1" applyAlignment="1">
      <alignment horizontal="center"/>
    </xf>
    <xf numFmtId="0" fontId="26" fillId="0" borderId="20" xfId="47" applyFont="1" applyBorder="1" applyAlignment="1">
      <alignment horizontal="left" vertical="center"/>
    </xf>
    <xf numFmtId="0" fontId="21" fillId="34" borderId="1" xfId="47" applyFont="1" applyFill="1" applyBorder="1" applyAlignment="1">
      <alignment horizontal="center" vertical="center"/>
    </xf>
    <xf numFmtId="0" fontId="19" fillId="0" borderId="0" xfId="47" applyAlignment="1">
      <alignment horizontal="left" vertical="center"/>
    </xf>
    <xf numFmtId="0" fontId="26" fillId="0" borderId="18" xfId="47" applyFont="1" applyBorder="1" applyAlignment="1">
      <alignment horizontal="left" vertical="center"/>
    </xf>
    <xf numFmtId="0" fontId="26" fillId="0" borderId="0" xfId="47" applyFont="1" applyAlignment="1">
      <alignment horizontal="left" vertical="center"/>
    </xf>
    <xf numFmtId="0" fontId="21" fillId="0" borderId="1" xfId="47" applyFont="1" applyBorder="1" applyAlignment="1">
      <alignment horizontal="left" vertical="center"/>
    </xf>
    <xf numFmtId="0" fontId="19" fillId="0" borderId="2" xfId="47" applyBorder="1" applyAlignment="1">
      <alignment horizontal="left" vertical="center"/>
    </xf>
    <xf numFmtId="0" fontId="19" fillId="0" borderId="16" xfId="47" applyBorder="1" applyAlignment="1">
      <alignment horizontal="left" vertical="center"/>
    </xf>
    <xf numFmtId="0" fontId="19" fillId="0" borderId="13" xfId="47" applyBorder="1" applyAlignment="1">
      <alignment horizontal="left" vertical="center"/>
    </xf>
    <xf numFmtId="0" fontId="19" fillId="0" borderId="1" xfId="47" applyBorder="1" applyAlignment="1">
      <alignment vertical="center"/>
    </xf>
    <xf numFmtId="0" fontId="21" fillId="38" borderId="29" xfId="47" applyFont="1" applyFill="1" applyBorder="1" applyAlignment="1">
      <alignment horizontal="center" vertical="center"/>
    </xf>
    <xf numFmtId="0" fontId="21" fillId="38" borderId="18" xfId="47" applyFont="1" applyFill="1" applyBorder="1" applyAlignment="1">
      <alignment horizontal="center" vertical="center"/>
    </xf>
    <xf numFmtId="0" fontId="21" fillId="38" borderId="31" xfId="47" applyFont="1" applyFill="1" applyBorder="1" applyAlignment="1">
      <alignment horizontal="center" vertical="center"/>
    </xf>
    <xf numFmtId="0" fontId="21" fillId="38" borderId="20" xfId="47" applyFont="1" applyFill="1" applyBorder="1" applyAlignment="1">
      <alignment horizontal="center" vertical="center"/>
    </xf>
    <xf numFmtId="0" fontId="21" fillId="38" borderId="30" xfId="47" applyFont="1" applyFill="1" applyBorder="1" applyAlignment="1">
      <alignment horizontal="center" vertical="center"/>
    </xf>
    <xf numFmtId="0" fontId="21" fillId="38" borderId="16" xfId="47" applyFont="1" applyFill="1" applyBorder="1" applyAlignment="1">
      <alignment horizontal="center" vertical="center"/>
    </xf>
    <xf numFmtId="0" fontId="19" fillId="0" borderId="1" xfId="47" applyBorder="1" applyAlignment="1">
      <alignment horizontal="left" vertical="center" wrapText="1"/>
    </xf>
    <xf numFmtId="0" fontId="21" fillId="0" borderId="2" xfId="47" applyFont="1" applyBorder="1" applyAlignment="1">
      <alignment horizontal="center" vertical="center"/>
    </xf>
    <xf numFmtId="0" fontId="21" fillId="0" borderId="16" xfId="47" applyFont="1" applyBorder="1" applyAlignment="1">
      <alignment horizontal="center" vertical="center"/>
    </xf>
    <xf numFmtId="0" fontId="21" fillId="38" borderId="1" xfId="47" applyFont="1" applyFill="1" applyBorder="1" applyAlignment="1">
      <alignment horizontal="center" vertical="center"/>
    </xf>
    <xf numFmtId="0" fontId="21" fillId="38" borderId="2" xfId="47" applyFont="1" applyFill="1" applyBorder="1" applyAlignment="1">
      <alignment horizontal="center" vertical="center"/>
    </xf>
    <xf numFmtId="0" fontId="21" fillId="36" borderId="1" xfId="47" applyFont="1" applyFill="1" applyBorder="1" applyAlignment="1">
      <alignment horizontal="center" vertical="center"/>
    </xf>
    <xf numFmtId="0" fontId="21" fillId="38" borderId="12" xfId="47" applyFont="1" applyFill="1" applyBorder="1" applyAlignment="1">
      <alignment horizontal="center" vertical="center"/>
    </xf>
    <xf numFmtId="0" fontId="21" fillId="38" borderId="0" xfId="47" applyFont="1" applyFill="1" applyAlignment="1">
      <alignment horizontal="center" vertical="center"/>
    </xf>
    <xf numFmtId="14" fontId="19" fillId="0" borderId="1" xfId="47" applyNumberFormat="1" applyBorder="1" applyAlignment="1">
      <alignment horizontal="center" vertical="center"/>
    </xf>
    <xf numFmtId="0" fontId="19" fillId="0" borderId="1" xfId="47" applyBorder="1" applyAlignment="1">
      <alignment horizontal="center" vertical="center"/>
    </xf>
    <xf numFmtId="0" fontId="19" fillId="0" borderId="0" xfId="47" applyAlignment="1">
      <alignment horizontal="center" vertical="center"/>
    </xf>
    <xf numFmtId="165" fontId="19" fillId="0" borderId="1" xfId="47" applyNumberFormat="1" applyBorder="1" applyAlignment="1">
      <alignment horizontal="center" vertical="center"/>
    </xf>
    <xf numFmtId="0" fontId="29" fillId="39" borderId="1" xfId="47" applyFont="1" applyFill="1" applyBorder="1" applyAlignment="1">
      <alignment horizontal="center" vertical="center"/>
    </xf>
    <xf numFmtId="0" fontId="21" fillId="0" borderId="0" xfId="47" applyFont="1" applyAlignment="1">
      <alignment horizontal="center" vertical="center"/>
    </xf>
    <xf numFmtId="0" fontId="19" fillId="0" borderId="0" xfId="47" applyAlignment="1">
      <alignment horizontal="center"/>
    </xf>
    <xf numFmtId="0" fontId="30" fillId="34" borderId="0" xfId="47" applyFont="1" applyFill="1" applyAlignment="1">
      <alignment horizontal="center"/>
    </xf>
    <xf numFmtId="0" fontId="21" fillId="0" borderId="0" xfId="47" applyFont="1" applyAlignment="1">
      <alignment horizontal="center"/>
    </xf>
    <xf numFmtId="0" fontId="21" fillId="0" borderId="0" xfId="47" applyFont="1" applyAlignment="1">
      <alignment horizontal="left" vertical="center"/>
    </xf>
    <xf numFmtId="0" fontId="19" fillId="0" borderId="1" xfId="47" applyBorder="1" applyAlignment="1">
      <alignment horizontal="center" vertical="center" wrapText="1"/>
    </xf>
    <xf numFmtId="0" fontId="19" fillId="0" borderId="20" xfId="47" applyBorder="1" applyAlignment="1">
      <alignment horizontal="center" vertical="center"/>
    </xf>
    <xf numFmtId="0" fontId="21" fillId="39" borderId="1" xfId="47" applyFont="1" applyFill="1" applyBorder="1" applyAlignment="1">
      <alignment horizontal="center" vertical="center"/>
    </xf>
    <xf numFmtId="0" fontId="40" fillId="41" borderId="43" xfId="0" applyFont="1" applyFill="1" applyBorder="1" applyAlignment="1">
      <alignment horizontal="center" vertical="center" wrapText="1"/>
    </xf>
    <xf numFmtId="0" fontId="40" fillId="41" borderId="44" xfId="0" applyFont="1" applyFill="1" applyBorder="1" applyAlignment="1">
      <alignment horizontal="center" vertical="center" wrapText="1"/>
    </xf>
    <xf numFmtId="0" fontId="40" fillId="41" borderId="43" xfId="0" applyFont="1" applyFill="1" applyBorder="1" applyAlignment="1">
      <alignment horizontal="center" vertical="center"/>
    </xf>
    <xf numFmtId="0" fontId="40" fillId="41" borderId="44" xfId="0" applyFont="1" applyFill="1" applyBorder="1" applyAlignment="1">
      <alignment horizontal="center" vertical="center"/>
    </xf>
    <xf numFmtId="0" fontId="40" fillId="41" borderId="0" xfId="0" applyFont="1" applyFill="1" applyAlignment="1">
      <alignment horizontal="center" vertical="center"/>
    </xf>
    <xf numFmtId="0" fontId="40" fillId="41" borderId="40" xfId="0" applyFont="1" applyFill="1" applyBorder="1" applyAlignment="1">
      <alignment horizontal="center" vertical="center"/>
    </xf>
    <xf numFmtId="0" fontId="40" fillId="41" borderId="41" xfId="0" applyFont="1" applyFill="1" applyBorder="1" applyAlignment="1">
      <alignment horizontal="center" vertical="center"/>
    </xf>
    <xf numFmtId="0" fontId="40" fillId="41" borderId="42" xfId="0" applyFont="1" applyFill="1" applyBorder="1" applyAlignment="1">
      <alignment horizontal="center" vertical="center"/>
    </xf>
    <xf numFmtId="0" fontId="41" fillId="0" borderId="40" xfId="0" applyFont="1" applyBorder="1" applyAlignment="1">
      <alignment horizontal="center" vertical="center"/>
    </xf>
    <xf numFmtId="0" fontId="41" fillId="0" borderId="41" xfId="0" applyFont="1" applyBorder="1" applyAlignment="1">
      <alignment horizontal="center" vertical="center"/>
    </xf>
    <xf numFmtId="0" fontId="41" fillId="0" borderId="42" xfId="0" applyFont="1" applyBorder="1" applyAlignment="1">
      <alignment horizontal="center" vertical="center"/>
    </xf>
    <xf numFmtId="0" fontId="44" fillId="40" borderId="21" xfId="0" applyFont="1" applyFill="1" applyBorder="1" applyAlignment="1">
      <alignment horizontal="center" vertical="center"/>
    </xf>
    <xf numFmtId="0" fontId="44" fillId="40" borderId="22" xfId="0" applyFont="1" applyFill="1" applyBorder="1" applyAlignment="1">
      <alignment horizontal="center" vertical="center"/>
    </xf>
    <xf numFmtId="0" fontId="44" fillId="40" borderId="23" xfId="0" applyFont="1" applyFill="1" applyBorder="1" applyAlignment="1">
      <alignment horizontal="center" vertical="center"/>
    </xf>
  </cellXfs>
  <cellStyles count="57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Hyperlink" xfId="56" xr:uid="{00000000-000B-0000-0000-000008000000}"/>
    <cellStyle name="Moeda 2" xfId="52" xr:uid="{7FE9DB36-EF9A-435C-8E1E-582D8E029DED}"/>
    <cellStyle name="Moeda 3" xfId="55" xr:uid="{ABC68C72-F675-4D0A-AEFF-025FD0F6C12A}"/>
    <cellStyle name="Neutro" xfId="12" builtinId="28" customBuiltin="1"/>
    <cellStyle name="Normal" xfId="0" builtinId="0"/>
    <cellStyle name="Normal 2" xfId="47" xr:uid="{00000000-0005-0000-0000-000020000000}"/>
    <cellStyle name="Normal 2 2" xfId="53" xr:uid="{35AF3C86-DC61-4A32-80CA-D8DF0E7A98DB}"/>
    <cellStyle name="Nota" xfId="19" builtinId="10" customBuiltin="1"/>
    <cellStyle name="Porcentagem 2" xfId="54" xr:uid="{F0378DD0-A142-4C36-BC93-E62C519AC397}"/>
    <cellStyle name="Ruim" xfId="11" builtinId="27" customBuiltin="1"/>
    <cellStyle name="Saída" xfId="14" builtinId="21" customBuiltin="1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" xfId="1" builtinId="3"/>
    <cellStyle name="Vírgula 2" xfId="2" xr:uid="{00000000-0005-0000-0000-00002D000000}"/>
    <cellStyle name="Vírgula 3" xfId="4" xr:uid="{00000000-0005-0000-0000-00002E000000}"/>
    <cellStyle name="Vírgula 3 2" xfId="50" xr:uid="{00000000-0005-0000-0000-00002F000000}"/>
    <cellStyle name="Vírgula 4" xfId="3" xr:uid="{00000000-0005-0000-0000-000030000000}"/>
    <cellStyle name="Vírgula 4 2" xfId="49" xr:uid="{00000000-0005-0000-0000-000031000000}"/>
    <cellStyle name="Vírgula 5" xfId="46" xr:uid="{00000000-0005-0000-0000-000032000000}"/>
    <cellStyle name="Vírgula 5 2" xfId="51" xr:uid="{00000000-0005-0000-0000-000033000000}"/>
    <cellStyle name="Vírgula 6" xfId="48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b.com.br/docs/pub/trf/tarifasPJ.pdf?_ga=2.89826779.1361051547.1667848122-1119618666.165667863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F1B6B-F6E2-42AA-904A-BA67E9FA7D6A}">
  <dimension ref="B2:K7"/>
  <sheetViews>
    <sheetView workbookViewId="0">
      <selection activeCell="K5" sqref="K5"/>
    </sheetView>
  </sheetViews>
  <sheetFormatPr defaultRowHeight="15"/>
  <cols>
    <col min="4" max="4" width="36.42578125" customWidth="1"/>
    <col min="7" max="7" width="12.85546875" customWidth="1"/>
    <col min="8" max="8" width="12.42578125" customWidth="1"/>
    <col min="9" max="9" width="15.42578125" customWidth="1"/>
    <col min="10" max="10" width="16.85546875" customWidth="1"/>
    <col min="11" max="11" width="18.140625" customWidth="1"/>
  </cols>
  <sheetData>
    <row r="2" spans="2:11" ht="15.75">
      <c r="D2" s="100" t="s">
        <v>0</v>
      </c>
      <c r="E2" s="100"/>
      <c r="F2" s="100"/>
      <c r="G2" s="100"/>
      <c r="H2" s="100"/>
      <c r="I2" s="100"/>
      <c r="J2" s="100"/>
    </row>
    <row r="3" spans="2:11" ht="21" customHeight="1">
      <c r="B3" s="92" t="s">
        <v>1</v>
      </c>
      <c r="C3" s="93"/>
      <c r="D3" s="94"/>
      <c r="E3" s="94"/>
      <c r="F3" s="94"/>
      <c r="G3" s="94"/>
      <c r="H3" s="94"/>
      <c r="I3" s="94"/>
      <c r="J3" s="94"/>
      <c r="K3" s="93"/>
    </row>
    <row r="4" spans="2:11" ht="29.25">
      <c r="B4" s="66" t="s">
        <v>2</v>
      </c>
      <c r="C4" s="66" t="s">
        <v>3</v>
      </c>
      <c r="D4" s="66" t="s">
        <v>4</v>
      </c>
      <c r="E4" s="66" t="s">
        <v>5</v>
      </c>
      <c r="F4" s="67" t="s">
        <v>6</v>
      </c>
      <c r="G4" s="67" t="s">
        <v>7</v>
      </c>
      <c r="H4" s="67" t="s">
        <v>8</v>
      </c>
      <c r="I4" s="67" t="s">
        <v>9</v>
      </c>
      <c r="J4" s="67" t="s">
        <v>10</v>
      </c>
      <c r="K4" s="67" t="s">
        <v>11</v>
      </c>
    </row>
    <row r="5" spans="2:11" ht="23.25" customHeight="1">
      <c r="B5" s="95">
        <v>1</v>
      </c>
      <c r="C5" s="68">
        <v>1</v>
      </c>
      <c r="D5" s="69" t="s">
        <v>12</v>
      </c>
      <c r="E5" s="70">
        <v>5380</v>
      </c>
      <c r="F5" s="70" t="s">
        <v>13</v>
      </c>
      <c r="G5" s="70" t="s">
        <v>14</v>
      </c>
      <c r="H5" s="70">
        <v>21</v>
      </c>
      <c r="I5" s="71">
        <f>'Auxiliar Administrativo'!J133</f>
        <v>5824.24</v>
      </c>
      <c r="J5" s="71">
        <f>I5*H5</f>
        <v>122309.04</v>
      </c>
      <c r="K5" s="71">
        <f>J5*12</f>
        <v>1467708.48</v>
      </c>
    </row>
    <row r="6" spans="2:11" ht="21.75" customHeight="1">
      <c r="B6" s="96"/>
      <c r="C6" s="72">
        <v>2</v>
      </c>
      <c r="D6" s="73" t="s">
        <v>15</v>
      </c>
      <c r="E6" s="72">
        <v>8729</v>
      </c>
      <c r="F6" s="72" t="s">
        <v>16</v>
      </c>
      <c r="G6" s="72" t="s">
        <v>14</v>
      </c>
      <c r="H6" s="72">
        <v>3</v>
      </c>
      <c r="I6" s="71">
        <f>Recepcionista!J134</f>
        <v>5656.13</v>
      </c>
      <c r="J6" s="71">
        <f>I6*H6</f>
        <v>16968.39</v>
      </c>
      <c r="K6" s="71">
        <f>J6*12</f>
        <v>203620.68</v>
      </c>
    </row>
    <row r="7" spans="2:11" ht="22.5" customHeight="1">
      <c r="B7" s="97" t="s">
        <v>17</v>
      </c>
      <c r="C7" s="98"/>
      <c r="D7" s="98"/>
      <c r="E7" s="98"/>
      <c r="F7" s="98"/>
      <c r="G7" s="98"/>
      <c r="H7" s="98"/>
      <c r="I7" s="99"/>
      <c r="J7" s="71">
        <f>J5+J6</f>
        <v>139277.43</v>
      </c>
      <c r="K7" s="71">
        <f>K5+K6</f>
        <v>1671329.16</v>
      </c>
    </row>
  </sheetData>
  <mergeCells count="4">
    <mergeCell ref="B3:K3"/>
    <mergeCell ref="B5:B6"/>
    <mergeCell ref="B7:I7"/>
    <mergeCell ref="D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10A01-5C1D-4BB9-9DDC-0B4FCE07DAEF}">
  <dimension ref="B1:Y139"/>
  <sheetViews>
    <sheetView showGridLines="0" topLeftCell="A83" zoomScale="80" zoomScaleNormal="80" workbookViewId="0">
      <selection activeCell="J98" sqref="J98"/>
    </sheetView>
  </sheetViews>
  <sheetFormatPr defaultRowHeight="15"/>
  <cols>
    <col min="2" max="2" width="10.42578125" customWidth="1"/>
    <col min="3" max="3" width="49.5703125" bestFit="1" customWidth="1"/>
    <col min="8" max="8" width="9" bestFit="1" customWidth="1"/>
    <col min="9" max="9" width="9.42578125" bestFit="1" customWidth="1"/>
    <col min="10" max="10" width="23.5703125" customWidth="1"/>
    <col min="11" max="11" width="11.85546875" bestFit="1" customWidth="1"/>
    <col min="12" max="12" width="25.85546875" style="5" customWidth="1"/>
    <col min="13" max="13" width="63.42578125" style="5" customWidth="1"/>
  </cols>
  <sheetData>
    <row r="1" spans="2:10">
      <c r="B1" s="142" t="s">
        <v>18</v>
      </c>
      <c r="C1" s="142"/>
      <c r="D1" s="142"/>
      <c r="E1" s="142"/>
      <c r="F1" s="142"/>
      <c r="G1" s="142"/>
      <c r="H1" s="142"/>
      <c r="I1" s="142"/>
      <c r="J1" s="142"/>
    </row>
    <row r="2" spans="2:10">
      <c r="B2" s="143" t="s">
        <v>19</v>
      </c>
      <c r="C2" s="143"/>
      <c r="D2" s="143"/>
      <c r="E2" s="143"/>
      <c r="F2" s="143"/>
      <c r="G2" s="143"/>
      <c r="H2" s="143"/>
      <c r="I2" s="143"/>
      <c r="J2" s="143"/>
    </row>
    <row r="3" spans="2:10" ht="15.75">
      <c r="B3" s="144" t="s">
        <v>20</v>
      </c>
      <c r="C3" s="144"/>
      <c r="D3" s="144"/>
      <c r="E3" s="144"/>
      <c r="F3" s="144"/>
      <c r="G3" s="144"/>
      <c r="H3" s="144"/>
      <c r="I3" s="144"/>
      <c r="J3" s="144"/>
    </row>
    <row r="4" spans="2:10">
      <c r="B4" s="145"/>
      <c r="C4" s="145"/>
      <c r="D4" s="145"/>
      <c r="E4" s="145"/>
      <c r="F4" s="145"/>
      <c r="G4" s="145"/>
      <c r="H4" s="145"/>
      <c r="I4" s="145"/>
      <c r="J4" s="145"/>
    </row>
    <row r="5" spans="2:10">
      <c r="B5" s="146" t="s">
        <v>21</v>
      </c>
      <c r="C5" s="146"/>
      <c r="D5" s="146"/>
      <c r="E5" s="146"/>
      <c r="F5" s="146"/>
      <c r="G5" s="146"/>
      <c r="H5" s="146"/>
      <c r="I5" s="146"/>
      <c r="J5" s="146"/>
    </row>
    <row r="6" spans="2:10">
      <c r="B6" s="148"/>
      <c r="C6" s="148"/>
      <c r="D6" s="148"/>
      <c r="E6" s="148"/>
      <c r="F6" s="148"/>
      <c r="G6" s="148"/>
      <c r="H6" s="148"/>
      <c r="I6" s="148"/>
      <c r="J6" s="148"/>
    </row>
    <row r="7" spans="2:10">
      <c r="B7" s="114" t="s">
        <v>22</v>
      </c>
      <c r="C7" s="114"/>
      <c r="D7" s="114"/>
      <c r="E7" s="114"/>
      <c r="F7" s="114"/>
      <c r="G7" s="114"/>
      <c r="H7" s="114"/>
      <c r="I7" s="114"/>
      <c r="J7" s="114"/>
    </row>
    <row r="8" spans="2:10">
      <c r="B8" s="3" t="s">
        <v>23</v>
      </c>
      <c r="C8" s="107" t="s">
        <v>24</v>
      </c>
      <c r="D8" s="107"/>
      <c r="E8" s="107"/>
      <c r="F8" s="107"/>
      <c r="G8" s="107"/>
      <c r="H8" s="107"/>
      <c r="I8" s="137"/>
      <c r="J8" s="138"/>
    </row>
    <row r="9" spans="2:10">
      <c r="B9" s="3" t="s">
        <v>25</v>
      </c>
      <c r="C9" s="107" t="s">
        <v>26</v>
      </c>
      <c r="D9" s="107"/>
      <c r="E9" s="107"/>
      <c r="F9" s="107"/>
      <c r="G9" s="107"/>
      <c r="H9" s="107"/>
      <c r="I9" s="138" t="s">
        <v>27</v>
      </c>
      <c r="J9" s="138"/>
    </row>
    <row r="10" spans="2:10">
      <c r="B10" s="3" t="s">
        <v>28</v>
      </c>
      <c r="C10" s="107" t="s">
        <v>29</v>
      </c>
      <c r="D10" s="107"/>
      <c r="E10" s="107"/>
      <c r="F10" s="107"/>
      <c r="G10" s="107"/>
      <c r="H10" s="107"/>
      <c r="I10" s="147" t="s">
        <v>30</v>
      </c>
      <c r="J10" s="138"/>
    </row>
    <row r="11" spans="2:10">
      <c r="B11" s="3" t="s">
        <v>31</v>
      </c>
      <c r="C11" s="107" t="s">
        <v>32</v>
      </c>
      <c r="D11" s="107"/>
      <c r="E11" s="107"/>
      <c r="F11" s="107"/>
      <c r="G11" s="107"/>
      <c r="H11" s="107"/>
      <c r="I11" s="138">
        <v>12</v>
      </c>
      <c r="J11" s="138"/>
    </row>
    <row r="12" spans="2:10">
      <c r="B12" s="2"/>
      <c r="C12" s="4"/>
      <c r="D12" s="4"/>
      <c r="E12" s="4"/>
      <c r="F12" s="4"/>
      <c r="G12" s="4"/>
      <c r="H12" s="4"/>
      <c r="I12" s="2"/>
      <c r="J12" s="2"/>
    </row>
    <row r="13" spans="2:10">
      <c r="B13" s="114" t="s">
        <v>33</v>
      </c>
      <c r="C13" s="114"/>
      <c r="D13" s="114"/>
      <c r="E13" s="114"/>
      <c r="F13" s="114"/>
      <c r="G13" s="114"/>
      <c r="H13" s="114"/>
      <c r="I13" s="114"/>
      <c r="J13" s="114"/>
    </row>
    <row r="14" spans="2:10">
      <c r="B14" s="138" t="s">
        <v>34</v>
      </c>
      <c r="C14" s="138"/>
      <c r="D14" s="138" t="s">
        <v>7</v>
      </c>
      <c r="E14" s="138"/>
      <c r="F14" s="138" t="s">
        <v>35</v>
      </c>
      <c r="G14" s="138"/>
      <c r="H14" s="138"/>
      <c r="I14" s="138"/>
      <c r="J14" s="138"/>
    </row>
    <row r="15" spans="2:10">
      <c r="B15" s="138" t="s">
        <v>36</v>
      </c>
      <c r="C15" s="138"/>
      <c r="D15" s="138" t="s">
        <v>37</v>
      </c>
      <c r="E15" s="138"/>
      <c r="F15" s="138">
        <v>21</v>
      </c>
      <c r="G15" s="138"/>
      <c r="H15" s="138"/>
      <c r="I15" s="138"/>
      <c r="J15" s="138"/>
    </row>
    <row r="16" spans="2:10">
      <c r="B16" s="2"/>
      <c r="C16" s="4"/>
      <c r="D16" s="4"/>
      <c r="E16" s="4"/>
      <c r="F16" s="4"/>
      <c r="G16" s="4"/>
      <c r="H16" s="4"/>
      <c r="I16" s="2"/>
      <c r="J16" s="2"/>
    </row>
    <row r="17" spans="2:13">
      <c r="B17" s="114" t="s">
        <v>38</v>
      </c>
      <c r="C17" s="114"/>
      <c r="D17" s="114"/>
      <c r="E17" s="114"/>
      <c r="F17" s="114"/>
      <c r="G17" s="114"/>
      <c r="H17" s="114"/>
      <c r="I17" s="114"/>
      <c r="J17" s="114"/>
    </row>
    <row r="18" spans="2:13">
      <c r="B18" s="3">
        <v>1</v>
      </c>
      <c r="C18" s="107" t="s">
        <v>39</v>
      </c>
      <c r="D18" s="107"/>
      <c r="E18" s="107"/>
      <c r="F18" s="107"/>
      <c r="G18" s="107"/>
      <c r="H18" s="107"/>
      <c r="I18" s="141" t="s">
        <v>36</v>
      </c>
      <c r="J18" s="141"/>
    </row>
    <row r="19" spans="2:13">
      <c r="B19" s="3">
        <v>2</v>
      </c>
      <c r="C19" s="107" t="s">
        <v>40</v>
      </c>
      <c r="D19" s="107"/>
      <c r="E19" s="107"/>
      <c r="F19" s="107"/>
      <c r="G19" s="107"/>
      <c r="H19" s="107"/>
      <c r="I19" s="138" t="s">
        <v>13</v>
      </c>
      <c r="J19" s="138"/>
    </row>
    <row r="20" spans="2:13">
      <c r="B20" s="3">
        <v>3</v>
      </c>
      <c r="C20" s="107" t="s">
        <v>41</v>
      </c>
      <c r="D20" s="107"/>
      <c r="E20" s="107"/>
      <c r="F20" s="107"/>
      <c r="G20" s="107"/>
      <c r="H20" s="107"/>
      <c r="I20" s="140">
        <v>2059.61</v>
      </c>
      <c r="J20" s="138"/>
    </row>
    <row r="21" spans="2:13">
      <c r="B21" s="3">
        <v>4</v>
      </c>
      <c r="C21" s="107" t="s">
        <v>42</v>
      </c>
      <c r="D21" s="107"/>
      <c r="E21" s="107"/>
      <c r="F21" s="107"/>
      <c r="G21" s="107"/>
      <c r="H21" s="107"/>
      <c r="I21" s="141" t="s">
        <v>43</v>
      </c>
      <c r="J21" s="141"/>
    </row>
    <row r="22" spans="2:13">
      <c r="B22" s="3">
        <v>5</v>
      </c>
      <c r="C22" s="107" t="s">
        <v>44</v>
      </c>
      <c r="D22" s="107"/>
      <c r="E22" s="107"/>
      <c r="F22" s="107"/>
      <c r="G22" s="107"/>
      <c r="H22" s="107"/>
      <c r="I22" s="137">
        <v>45658</v>
      </c>
      <c r="J22" s="138"/>
    </row>
    <row r="23" spans="2:13">
      <c r="B23" s="139"/>
      <c r="C23" s="139"/>
      <c r="D23" s="139"/>
      <c r="E23" s="139"/>
      <c r="F23" s="139"/>
      <c r="G23" s="139"/>
      <c r="H23" s="139"/>
      <c r="I23" s="139"/>
      <c r="J23" s="139"/>
    </row>
    <row r="24" spans="2:13">
      <c r="B24" s="114" t="s">
        <v>45</v>
      </c>
      <c r="C24" s="114"/>
      <c r="D24" s="114"/>
      <c r="E24" s="114"/>
      <c r="F24" s="114"/>
      <c r="G24" s="114"/>
      <c r="H24" s="114"/>
      <c r="I24" s="114"/>
      <c r="J24" s="114"/>
    </row>
    <row r="25" spans="2:13">
      <c r="B25" s="6">
        <v>1</v>
      </c>
      <c r="C25" s="108" t="s">
        <v>46</v>
      </c>
      <c r="D25" s="108"/>
      <c r="E25" s="108"/>
      <c r="F25" s="108"/>
      <c r="G25" s="108"/>
      <c r="H25" s="108"/>
      <c r="I25" s="6" t="s">
        <v>47</v>
      </c>
      <c r="J25" s="6" t="s">
        <v>48</v>
      </c>
      <c r="L25" s="7" t="s">
        <v>49</v>
      </c>
      <c r="M25" s="7" t="s">
        <v>50</v>
      </c>
    </row>
    <row r="26" spans="2:13">
      <c r="B26" s="6" t="s">
        <v>23</v>
      </c>
      <c r="C26" s="107" t="s">
        <v>51</v>
      </c>
      <c r="D26" s="107"/>
      <c r="E26" s="107"/>
      <c r="F26" s="107"/>
      <c r="G26" s="107"/>
      <c r="H26" s="107"/>
      <c r="I26" s="8"/>
      <c r="J26" s="58">
        <f>I20</f>
        <v>2059.61</v>
      </c>
      <c r="L26" s="10"/>
      <c r="M26" s="11" t="s">
        <v>52</v>
      </c>
    </row>
    <row r="27" spans="2:13">
      <c r="B27" s="6" t="s">
        <v>25</v>
      </c>
      <c r="C27" s="107" t="s">
        <v>53</v>
      </c>
      <c r="D27" s="107"/>
      <c r="E27" s="107"/>
      <c r="F27" s="107"/>
      <c r="G27" s="107"/>
      <c r="H27" s="107"/>
      <c r="I27" s="12"/>
      <c r="J27" s="9">
        <v>0</v>
      </c>
    </row>
    <row r="28" spans="2:13">
      <c r="B28" s="6" t="s">
        <v>28</v>
      </c>
      <c r="C28" s="107" t="s">
        <v>54</v>
      </c>
      <c r="D28" s="107"/>
      <c r="E28" s="107"/>
      <c r="F28" s="107"/>
      <c r="G28" s="107"/>
      <c r="H28" s="107"/>
      <c r="I28" s="12"/>
      <c r="J28" s="9">
        <v>0</v>
      </c>
    </row>
    <row r="29" spans="2:13">
      <c r="B29" s="6" t="s">
        <v>31</v>
      </c>
      <c r="C29" s="107" t="s">
        <v>55</v>
      </c>
      <c r="D29" s="107"/>
      <c r="E29" s="107"/>
      <c r="F29" s="107"/>
      <c r="G29" s="107"/>
      <c r="H29" s="107"/>
      <c r="I29" s="12"/>
      <c r="J29" s="9">
        <v>0</v>
      </c>
      <c r="K29" s="5"/>
    </row>
    <row r="30" spans="2:13">
      <c r="B30" s="6" t="s">
        <v>56</v>
      </c>
      <c r="C30" s="107" t="s">
        <v>57</v>
      </c>
      <c r="D30" s="107"/>
      <c r="E30" s="107"/>
      <c r="F30" s="107"/>
      <c r="G30" s="107"/>
      <c r="H30" s="107"/>
      <c r="I30" s="13"/>
      <c r="J30" s="9">
        <v>0</v>
      </c>
    </row>
    <row r="31" spans="2:13">
      <c r="B31" s="6" t="s">
        <v>58</v>
      </c>
      <c r="C31" s="107" t="s">
        <v>59</v>
      </c>
      <c r="D31" s="107"/>
      <c r="E31" s="107"/>
      <c r="F31" s="107"/>
      <c r="G31" s="107"/>
      <c r="H31" s="107"/>
      <c r="I31" s="12">
        <v>0</v>
      </c>
      <c r="J31" s="9">
        <f>TRUNC(J26*I31,2)</f>
        <v>0</v>
      </c>
      <c r="L31" s="10"/>
      <c r="M31" s="11" t="s">
        <v>60</v>
      </c>
    </row>
    <row r="32" spans="2:13">
      <c r="B32" s="108" t="s">
        <v>61</v>
      </c>
      <c r="C32" s="108"/>
      <c r="D32" s="108"/>
      <c r="E32" s="108"/>
      <c r="F32" s="108"/>
      <c r="G32" s="108"/>
      <c r="H32" s="108"/>
      <c r="I32" s="108"/>
      <c r="J32" s="57">
        <f>SUM(J26:J31)</f>
        <v>2059.61</v>
      </c>
    </row>
    <row r="33" spans="2:13">
      <c r="B33" s="1"/>
      <c r="C33" s="1"/>
      <c r="D33" s="1"/>
      <c r="E33" s="1"/>
      <c r="F33" s="1"/>
      <c r="G33" s="1"/>
      <c r="H33" s="1"/>
      <c r="I33" s="1"/>
      <c r="J33" s="15"/>
    </row>
    <row r="34" spans="2:13">
      <c r="B34" s="114" t="s">
        <v>62</v>
      </c>
      <c r="C34" s="114"/>
      <c r="D34" s="114"/>
      <c r="E34" s="114"/>
      <c r="F34" s="114"/>
      <c r="G34" s="114"/>
      <c r="H34" s="114"/>
      <c r="I34" s="114"/>
      <c r="J34" s="114"/>
    </row>
    <row r="35" spans="2:13">
      <c r="B35" s="134" t="s">
        <v>63</v>
      </c>
      <c r="C35" s="134"/>
      <c r="D35" s="134"/>
      <c r="E35" s="134"/>
      <c r="F35" s="134"/>
      <c r="G35" s="134"/>
      <c r="H35" s="134"/>
      <c r="I35" s="16" t="s">
        <v>47</v>
      </c>
      <c r="J35" s="16" t="s">
        <v>48</v>
      </c>
      <c r="L35" s="7" t="s">
        <v>49</v>
      </c>
      <c r="M35" s="7" t="s">
        <v>50</v>
      </c>
    </row>
    <row r="36" spans="2:13" ht="27">
      <c r="B36" s="6" t="s">
        <v>23</v>
      </c>
      <c r="C36" s="107" t="s">
        <v>64</v>
      </c>
      <c r="D36" s="107"/>
      <c r="E36" s="107"/>
      <c r="F36" s="107"/>
      <c r="G36" s="107"/>
      <c r="H36" s="107"/>
      <c r="I36" s="17">
        <v>8.3333000000000004E-2</v>
      </c>
      <c r="J36" s="9">
        <f>TRUNC($J$32*I36,2)</f>
        <v>171.63</v>
      </c>
      <c r="K36" s="18"/>
      <c r="L36" s="10"/>
      <c r="M36" s="19" t="s">
        <v>65</v>
      </c>
    </row>
    <row r="37" spans="2:13" ht="27">
      <c r="B37" s="6" t="s">
        <v>25</v>
      </c>
      <c r="C37" s="107" t="s">
        <v>66</v>
      </c>
      <c r="D37" s="107"/>
      <c r="E37" s="107"/>
      <c r="F37" s="107"/>
      <c r="G37" s="107"/>
      <c r="H37" s="107"/>
      <c r="I37" s="20">
        <f>I36+(I36*1/3)</f>
        <v>0.11111066666666668</v>
      </c>
      <c r="J37" s="9">
        <f>TRUNC($J$32*I37,2)</f>
        <v>228.84</v>
      </c>
      <c r="K37" s="18"/>
      <c r="L37" s="21" t="s">
        <v>67</v>
      </c>
      <c r="M37" s="19" t="s">
        <v>68</v>
      </c>
    </row>
    <row r="38" spans="2:13">
      <c r="B38" s="108" t="s">
        <v>69</v>
      </c>
      <c r="C38" s="108"/>
      <c r="D38" s="108"/>
      <c r="E38" s="108"/>
      <c r="F38" s="108"/>
      <c r="G38" s="108"/>
      <c r="H38" s="108"/>
      <c r="I38" s="22">
        <f>SUM(I36:I37)</f>
        <v>0.19444366666666668</v>
      </c>
      <c r="J38" s="14">
        <f>SUM(J36:J37)</f>
        <v>400.47</v>
      </c>
      <c r="K38" s="23"/>
    </row>
    <row r="39" spans="2:13">
      <c r="B39" s="135"/>
      <c r="C39" s="136"/>
      <c r="D39" s="136"/>
      <c r="E39" s="136"/>
      <c r="F39" s="136"/>
      <c r="G39" s="136"/>
      <c r="H39" s="136"/>
      <c r="I39" s="136"/>
      <c r="J39" s="136"/>
    </row>
    <row r="40" spans="2:13">
      <c r="B40" s="114" t="s">
        <v>70</v>
      </c>
      <c r="C40" s="114"/>
      <c r="D40" s="114"/>
      <c r="E40" s="114"/>
      <c r="F40" s="114"/>
      <c r="G40" s="114"/>
      <c r="H40" s="114"/>
      <c r="I40" s="16" t="s">
        <v>47</v>
      </c>
      <c r="J40" s="16" t="s">
        <v>48</v>
      </c>
      <c r="L40" s="7" t="s">
        <v>49</v>
      </c>
      <c r="M40" s="7" t="s">
        <v>50</v>
      </c>
    </row>
    <row r="41" spans="2:13">
      <c r="B41" s="6" t="s">
        <v>23</v>
      </c>
      <c r="C41" s="107" t="s">
        <v>71</v>
      </c>
      <c r="D41" s="107"/>
      <c r="E41" s="107"/>
      <c r="F41" s="107"/>
      <c r="G41" s="107"/>
      <c r="H41" s="107"/>
      <c r="I41" s="17">
        <v>0.2</v>
      </c>
      <c r="J41" s="9">
        <f>TRUNC(($J$32+$J$38)*$I$41,2)</f>
        <v>492.01</v>
      </c>
      <c r="L41" s="10"/>
      <c r="M41" s="24" t="s">
        <v>72</v>
      </c>
    </row>
    <row r="42" spans="2:13">
      <c r="B42" s="6" t="s">
        <v>25</v>
      </c>
      <c r="C42" s="107" t="s">
        <v>73</v>
      </c>
      <c r="D42" s="107"/>
      <c r="E42" s="107"/>
      <c r="F42" s="107"/>
      <c r="G42" s="107"/>
      <c r="H42" s="107"/>
      <c r="I42" s="17">
        <v>2.5000000000000001E-2</v>
      </c>
      <c r="J42" s="9">
        <f>TRUNC(($J$32+$J$38)*$I$42,2)</f>
        <v>61.5</v>
      </c>
      <c r="L42" s="10"/>
      <c r="M42" s="24" t="s">
        <v>74</v>
      </c>
    </row>
    <row r="43" spans="2:13">
      <c r="B43" s="6" t="s">
        <v>28</v>
      </c>
      <c r="C43" s="107" t="s">
        <v>75</v>
      </c>
      <c r="D43" s="107"/>
      <c r="E43" s="107"/>
      <c r="F43" s="107"/>
      <c r="G43" s="107"/>
      <c r="H43" s="107"/>
      <c r="I43" s="20">
        <v>0.06</v>
      </c>
      <c r="J43" s="9">
        <f>TRUNC(($J$32+$J$38)*$I$43,2)</f>
        <v>147.6</v>
      </c>
      <c r="L43" s="21" t="s">
        <v>76</v>
      </c>
      <c r="M43" s="24" t="s">
        <v>77</v>
      </c>
    </row>
    <row r="44" spans="2:13">
      <c r="B44" s="6" t="s">
        <v>31</v>
      </c>
      <c r="C44" s="107" t="s">
        <v>78</v>
      </c>
      <c r="D44" s="107"/>
      <c r="E44" s="107"/>
      <c r="F44" s="107"/>
      <c r="G44" s="107"/>
      <c r="H44" s="107"/>
      <c r="I44" s="17">
        <v>1.4999999999999999E-2</v>
      </c>
      <c r="J44" s="9">
        <f>TRUNC(($J$32+$J$38)*$I$44,2)</f>
        <v>36.9</v>
      </c>
      <c r="L44" s="10"/>
      <c r="M44" s="24" t="s">
        <v>79</v>
      </c>
    </row>
    <row r="45" spans="2:13">
      <c r="B45" s="6" t="s">
        <v>56</v>
      </c>
      <c r="C45" s="107" t="s">
        <v>80</v>
      </c>
      <c r="D45" s="107"/>
      <c r="E45" s="107"/>
      <c r="F45" s="107"/>
      <c r="G45" s="107"/>
      <c r="H45" s="107"/>
      <c r="I45" s="17">
        <v>0.01</v>
      </c>
      <c r="J45" s="9">
        <f>TRUNC(($J$32+$J$38)*$I$45,2)</f>
        <v>24.6</v>
      </c>
      <c r="L45" s="10"/>
      <c r="M45" s="24" t="s">
        <v>81</v>
      </c>
    </row>
    <row r="46" spans="2:13">
      <c r="B46" s="6" t="s">
        <v>58</v>
      </c>
      <c r="C46" s="107" t="s">
        <v>82</v>
      </c>
      <c r="D46" s="107"/>
      <c r="E46" s="107"/>
      <c r="F46" s="107"/>
      <c r="G46" s="107"/>
      <c r="H46" s="107"/>
      <c r="I46" s="17">
        <v>6.0000000000000001E-3</v>
      </c>
      <c r="J46" s="9">
        <f>TRUNC(($J$32+$J$38)*$I$46,2)</f>
        <v>14.76</v>
      </c>
      <c r="L46" s="10"/>
      <c r="M46" s="25" t="s">
        <v>83</v>
      </c>
    </row>
    <row r="47" spans="2:13">
      <c r="B47" s="6" t="s">
        <v>84</v>
      </c>
      <c r="C47" s="107" t="s">
        <v>85</v>
      </c>
      <c r="D47" s="107"/>
      <c r="E47" s="107"/>
      <c r="F47" s="107"/>
      <c r="G47" s="107"/>
      <c r="H47" s="107"/>
      <c r="I47" s="17">
        <v>2E-3</v>
      </c>
      <c r="J47" s="9">
        <f>TRUNC(($J$32+$J$38)*$I$47,2)</f>
        <v>4.92</v>
      </c>
      <c r="L47" s="10"/>
      <c r="M47" s="24" t="s">
        <v>81</v>
      </c>
    </row>
    <row r="48" spans="2:13">
      <c r="B48" s="6" t="s">
        <v>86</v>
      </c>
      <c r="C48" s="107" t="s">
        <v>87</v>
      </c>
      <c r="D48" s="107"/>
      <c r="E48" s="107"/>
      <c r="F48" s="107"/>
      <c r="G48" s="107"/>
      <c r="H48" s="107"/>
      <c r="I48" s="17">
        <v>0.08</v>
      </c>
      <c r="J48" s="9">
        <f>TRUNC(($J$32+$J$38)*$I$48,2)</f>
        <v>196.8</v>
      </c>
      <c r="L48" s="10"/>
      <c r="M48" s="24" t="s">
        <v>88</v>
      </c>
    </row>
    <row r="49" spans="2:25">
      <c r="B49" s="108" t="s">
        <v>89</v>
      </c>
      <c r="C49" s="108"/>
      <c r="D49" s="108"/>
      <c r="E49" s="108"/>
      <c r="F49" s="108"/>
      <c r="G49" s="108"/>
      <c r="H49" s="108"/>
      <c r="I49" s="22">
        <f>SUM(I41:I48)</f>
        <v>0.39800000000000008</v>
      </c>
      <c r="J49" s="14">
        <f>SUM(J41:J48)</f>
        <v>979.08999999999992</v>
      </c>
    </row>
    <row r="50" spans="2:25">
      <c r="B50" s="132"/>
      <c r="C50" s="132"/>
      <c r="D50" s="132"/>
      <c r="E50" s="132"/>
      <c r="F50" s="132"/>
      <c r="G50" s="132"/>
      <c r="H50" s="132"/>
      <c r="I50" s="132"/>
      <c r="J50" s="133"/>
    </row>
    <row r="51" spans="2:25">
      <c r="B51" s="114" t="s">
        <v>90</v>
      </c>
      <c r="C51" s="114"/>
      <c r="D51" s="114"/>
      <c r="E51" s="114"/>
      <c r="F51" s="114"/>
      <c r="G51" s="114"/>
      <c r="H51" s="114"/>
      <c r="I51" s="27"/>
      <c r="J51" s="16" t="s">
        <v>48</v>
      </c>
      <c r="L51" s="7" t="s">
        <v>49</v>
      </c>
      <c r="M51" s="7" t="s">
        <v>50</v>
      </c>
    </row>
    <row r="52" spans="2:25">
      <c r="B52" s="6" t="s">
        <v>23</v>
      </c>
      <c r="C52" s="122" t="s">
        <v>91</v>
      </c>
      <c r="D52" s="122"/>
      <c r="E52" s="122"/>
      <c r="F52" s="122"/>
      <c r="G52" s="122"/>
      <c r="H52" s="122"/>
      <c r="I52" s="3" t="s">
        <v>92</v>
      </c>
      <c r="J52" s="28">
        <f>TRUNC((3.7*2*22)-(6%*J26),2)</f>
        <v>39.22</v>
      </c>
      <c r="L52" s="29" t="s">
        <v>93</v>
      </c>
      <c r="M52" s="29" t="s">
        <v>94</v>
      </c>
    </row>
    <row r="53" spans="2:25">
      <c r="B53" s="6" t="s">
        <v>25</v>
      </c>
      <c r="C53" s="122" t="s">
        <v>95</v>
      </c>
      <c r="D53" s="122"/>
      <c r="E53" s="122"/>
      <c r="F53" s="122"/>
      <c r="G53" s="122"/>
      <c r="H53" s="122"/>
      <c r="I53" s="3" t="s">
        <v>92</v>
      </c>
      <c r="J53" s="30">
        <v>594</v>
      </c>
      <c r="L53" s="11" t="s">
        <v>96</v>
      </c>
      <c r="M53" s="11" t="s">
        <v>97</v>
      </c>
      <c r="O53" s="31" t="s">
        <v>98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spans="2:25">
      <c r="B54" s="6" t="s">
        <v>28</v>
      </c>
      <c r="C54" s="119" t="s">
        <v>99</v>
      </c>
      <c r="D54" s="120"/>
      <c r="E54" s="120"/>
      <c r="F54" s="120"/>
      <c r="G54" s="120"/>
      <c r="H54" s="121"/>
      <c r="I54" s="3" t="s">
        <v>92</v>
      </c>
      <c r="J54" s="28">
        <v>20.79</v>
      </c>
      <c r="L54" s="32"/>
      <c r="M54" s="11" t="s">
        <v>100</v>
      </c>
    </row>
    <row r="55" spans="2:25">
      <c r="B55" s="6" t="s">
        <v>31</v>
      </c>
      <c r="C55" s="122" t="s">
        <v>101</v>
      </c>
      <c r="D55" s="122"/>
      <c r="E55" s="122"/>
      <c r="F55" s="122"/>
      <c r="G55" s="122"/>
      <c r="H55" s="122"/>
      <c r="I55" s="3" t="s">
        <v>92</v>
      </c>
      <c r="J55" s="28">
        <v>0</v>
      </c>
      <c r="L55" s="10"/>
      <c r="M55" s="11" t="s">
        <v>102</v>
      </c>
    </row>
    <row r="56" spans="2:25">
      <c r="B56" s="6" t="s">
        <v>56</v>
      </c>
      <c r="C56" s="119" t="s">
        <v>103</v>
      </c>
      <c r="D56" s="120"/>
      <c r="E56" s="120"/>
      <c r="F56" s="120"/>
      <c r="G56" s="120"/>
      <c r="H56" s="121"/>
      <c r="I56" s="3" t="s">
        <v>92</v>
      </c>
      <c r="J56" s="28">
        <v>0</v>
      </c>
    </row>
    <row r="57" spans="2:25">
      <c r="B57" s="6" t="s">
        <v>58</v>
      </c>
      <c r="C57" s="122" t="s">
        <v>104</v>
      </c>
      <c r="D57" s="122"/>
      <c r="E57" s="122"/>
      <c r="F57" s="122"/>
      <c r="G57" s="122"/>
      <c r="H57" s="122"/>
      <c r="I57" s="3" t="s">
        <v>92</v>
      </c>
      <c r="J57" s="28">
        <v>19.8</v>
      </c>
    </row>
    <row r="58" spans="2:25">
      <c r="B58" s="108" t="s">
        <v>105</v>
      </c>
      <c r="C58" s="108"/>
      <c r="D58" s="108"/>
      <c r="E58" s="108"/>
      <c r="F58" s="108"/>
      <c r="G58" s="108"/>
      <c r="H58" s="108"/>
      <c r="I58" s="108"/>
      <c r="J58" s="14">
        <f>SUM(J52:J57)</f>
        <v>673.81</v>
      </c>
    </row>
    <row r="59" spans="2:25">
      <c r="B59" s="132"/>
      <c r="C59" s="132"/>
      <c r="D59" s="132"/>
      <c r="E59" s="132"/>
      <c r="F59" s="132"/>
      <c r="G59" s="132"/>
      <c r="H59" s="132"/>
      <c r="I59" s="132"/>
      <c r="J59" s="133"/>
    </row>
    <row r="60" spans="2:25">
      <c r="B60" s="114" t="s">
        <v>106</v>
      </c>
      <c r="C60" s="114"/>
      <c r="D60" s="114"/>
      <c r="E60" s="114"/>
      <c r="F60" s="114"/>
      <c r="G60" s="114"/>
      <c r="H60" s="114"/>
      <c r="I60" s="114"/>
      <c r="J60" s="114"/>
    </row>
    <row r="61" spans="2:25">
      <c r="B61" s="108" t="s">
        <v>107</v>
      </c>
      <c r="C61" s="108"/>
      <c r="D61" s="108"/>
      <c r="E61" s="108"/>
      <c r="F61" s="108"/>
      <c r="G61" s="108"/>
      <c r="H61" s="108"/>
      <c r="I61" s="108"/>
      <c r="J61" s="6" t="s">
        <v>48</v>
      </c>
    </row>
    <row r="62" spans="2:25">
      <c r="B62" s="6" t="s">
        <v>108</v>
      </c>
      <c r="C62" s="107" t="s">
        <v>109</v>
      </c>
      <c r="D62" s="107"/>
      <c r="E62" s="107"/>
      <c r="F62" s="107"/>
      <c r="G62" s="107"/>
      <c r="H62" s="107"/>
      <c r="I62" s="107"/>
      <c r="J62" s="9">
        <f>J38</f>
        <v>400.47</v>
      </c>
    </row>
    <row r="63" spans="2:25">
      <c r="B63" s="6" t="s">
        <v>110</v>
      </c>
      <c r="C63" s="107" t="s">
        <v>111</v>
      </c>
      <c r="D63" s="107"/>
      <c r="E63" s="107"/>
      <c r="F63" s="107"/>
      <c r="G63" s="107"/>
      <c r="H63" s="107"/>
      <c r="I63" s="107"/>
      <c r="J63" s="9">
        <f>J49</f>
        <v>979.08999999999992</v>
      </c>
    </row>
    <row r="64" spans="2:25">
      <c r="B64" s="6" t="s">
        <v>112</v>
      </c>
      <c r="C64" s="107" t="s">
        <v>113</v>
      </c>
      <c r="D64" s="107"/>
      <c r="E64" s="107"/>
      <c r="F64" s="107"/>
      <c r="G64" s="107"/>
      <c r="H64" s="107"/>
      <c r="I64" s="107"/>
      <c r="J64" s="9">
        <f>J58</f>
        <v>673.81</v>
      </c>
    </row>
    <row r="65" spans="2:13">
      <c r="B65" s="108" t="s">
        <v>114</v>
      </c>
      <c r="C65" s="108"/>
      <c r="D65" s="108"/>
      <c r="E65" s="108"/>
      <c r="F65" s="108"/>
      <c r="G65" s="108"/>
      <c r="H65" s="108"/>
      <c r="I65" s="108"/>
      <c r="J65" s="57">
        <f>SUM(J62:J64)</f>
        <v>2053.37</v>
      </c>
    </row>
    <row r="66" spans="2:13">
      <c r="B66" s="123"/>
      <c r="C66" s="124"/>
      <c r="D66" s="124"/>
      <c r="E66" s="124"/>
      <c r="F66" s="124"/>
      <c r="G66" s="124"/>
      <c r="H66" s="124"/>
      <c r="I66" s="124"/>
      <c r="J66" s="124"/>
    </row>
    <row r="67" spans="2:13">
      <c r="B67" s="114" t="s">
        <v>115</v>
      </c>
      <c r="C67" s="114"/>
      <c r="D67" s="114"/>
      <c r="E67" s="114"/>
      <c r="F67" s="114"/>
      <c r="G67" s="114"/>
      <c r="H67" s="114"/>
      <c r="I67" s="114"/>
      <c r="J67" s="114"/>
    </row>
    <row r="68" spans="2:13">
      <c r="B68" s="6">
        <v>3</v>
      </c>
      <c r="C68" s="108" t="s">
        <v>116</v>
      </c>
      <c r="D68" s="108"/>
      <c r="E68" s="108"/>
      <c r="F68" s="108"/>
      <c r="G68" s="108"/>
      <c r="H68" s="108"/>
      <c r="I68" s="6" t="s">
        <v>47</v>
      </c>
      <c r="J68" s="6" t="s">
        <v>48</v>
      </c>
      <c r="L68" s="7" t="s">
        <v>49</v>
      </c>
      <c r="M68" s="7" t="s">
        <v>50</v>
      </c>
    </row>
    <row r="69" spans="2:13" ht="27">
      <c r="B69" s="6" t="s">
        <v>23</v>
      </c>
      <c r="C69" s="107" t="s">
        <v>117</v>
      </c>
      <c r="D69" s="107"/>
      <c r="E69" s="107"/>
      <c r="F69" s="107"/>
      <c r="G69" s="107"/>
      <c r="H69" s="107"/>
      <c r="I69" s="17">
        <f>(1/12)*5%</f>
        <v>4.1666666666666666E-3</v>
      </c>
      <c r="J69" s="9">
        <f>TRUNC(I69*$J$32,2)</f>
        <v>8.58</v>
      </c>
      <c r="L69" s="33" t="s">
        <v>118</v>
      </c>
      <c r="M69" s="33" t="s">
        <v>119</v>
      </c>
    </row>
    <row r="70" spans="2:13">
      <c r="B70" s="6" t="s">
        <v>25</v>
      </c>
      <c r="C70" s="107" t="s">
        <v>120</v>
      </c>
      <c r="D70" s="107"/>
      <c r="E70" s="107"/>
      <c r="F70" s="107"/>
      <c r="G70" s="107"/>
      <c r="H70" s="107"/>
      <c r="I70" s="17">
        <f>I48*I69</f>
        <v>3.3333333333333332E-4</v>
      </c>
      <c r="J70" s="9">
        <f>TRUNC(I70*$J$32,2)</f>
        <v>0.68</v>
      </c>
      <c r="L70" s="33" t="s">
        <v>121</v>
      </c>
      <c r="M70" s="33" t="s">
        <v>122</v>
      </c>
    </row>
    <row r="71" spans="2:13">
      <c r="B71" s="6" t="s">
        <v>28</v>
      </c>
      <c r="C71" s="107" t="s">
        <v>123</v>
      </c>
      <c r="D71" s="107"/>
      <c r="E71" s="107"/>
      <c r="F71" s="107"/>
      <c r="G71" s="107"/>
      <c r="H71" s="107"/>
      <c r="I71" s="17">
        <f>((7/30)/12)</f>
        <v>1.9444444444444445E-2</v>
      </c>
      <c r="J71" s="9">
        <f t="shared" ref="J71:J72" si="0">TRUNC(I71*$J$32,2)</f>
        <v>40.04</v>
      </c>
      <c r="L71" s="33" t="s">
        <v>124</v>
      </c>
      <c r="M71" s="33" t="s">
        <v>125</v>
      </c>
    </row>
    <row r="72" spans="2:13" ht="27">
      <c r="B72" s="6" t="s">
        <v>31</v>
      </c>
      <c r="C72" s="107" t="s">
        <v>126</v>
      </c>
      <c r="D72" s="107"/>
      <c r="E72" s="107"/>
      <c r="F72" s="107"/>
      <c r="G72" s="107"/>
      <c r="H72" s="107"/>
      <c r="I72" s="34">
        <f>I49*I71</f>
        <v>7.7388888888888906E-3</v>
      </c>
      <c r="J72" s="9">
        <f t="shared" si="0"/>
        <v>15.93</v>
      </c>
      <c r="L72" s="33" t="s">
        <v>127</v>
      </c>
    </row>
    <row r="73" spans="2:13" ht="27">
      <c r="B73" s="6" t="s">
        <v>56</v>
      </c>
      <c r="C73" s="107" t="s">
        <v>128</v>
      </c>
      <c r="D73" s="107"/>
      <c r="E73" s="107"/>
      <c r="F73" s="107"/>
      <c r="G73" s="107"/>
      <c r="H73" s="107"/>
      <c r="I73" s="17">
        <v>0.04</v>
      </c>
      <c r="J73" s="9">
        <f>TRUNC(I73*$J$32,2)</f>
        <v>82.38</v>
      </c>
      <c r="L73" s="35" t="s">
        <v>129</v>
      </c>
      <c r="M73" s="36" t="s">
        <v>130</v>
      </c>
    </row>
    <row r="74" spans="2:13">
      <c r="B74" s="108" t="s">
        <v>131</v>
      </c>
      <c r="C74" s="108"/>
      <c r="D74" s="108"/>
      <c r="E74" s="108"/>
      <c r="F74" s="108"/>
      <c r="G74" s="108"/>
      <c r="H74" s="108"/>
      <c r="I74" s="22">
        <f>SUM(I69:I73)</f>
        <v>7.1683333333333335E-2</v>
      </c>
      <c r="J74" s="14">
        <f>SUM(J69:J73)</f>
        <v>147.60999999999999</v>
      </c>
    </row>
    <row r="75" spans="2:13">
      <c r="B75" s="130"/>
      <c r="C75" s="131"/>
      <c r="D75" s="131"/>
      <c r="E75" s="131"/>
      <c r="F75" s="131"/>
      <c r="G75" s="131"/>
      <c r="H75" s="131"/>
      <c r="I75" s="131"/>
      <c r="J75" s="131"/>
    </row>
    <row r="76" spans="2:13">
      <c r="B76" s="114" t="s">
        <v>132</v>
      </c>
      <c r="C76" s="114"/>
      <c r="D76" s="114"/>
      <c r="E76" s="114"/>
      <c r="F76" s="114"/>
      <c r="G76" s="114"/>
      <c r="H76" s="114"/>
      <c r="I76" s="114"/>
      <c r="J76" s="114"/>
    </row>
    <row r="77" spans="2:13">
      <c r="B77" s="108" t="s">
        <v>133</v>
      </c>
      <c r="C77" s="108"/>
      <c r="D77" s="108"/>
      <c r="E77" s="108"/>
      <c r="F77" s="108"/>
      <c r="G77" s="108"/>
      <c r="H77" s="108"/>
      <c r="I77" s="6" t="s">
        <v>47</v>
      </c>
      <c r="J77" s="6" t="s">
        <v>48</v>
      </c>
      <c r="L77" s="7" t="s">
        <v>49</v>
      </c>
      <c r="M77" s="7" t="s">
        <v>50</v>
      </c>
    </row>
    <row r="78" spans="2:13" ht="27">
      <c r="B78" s="6" t="s">
        <v>23</v>
      </c>
      <c r="C78" s="107" t="s">
        <v>134</v>
      </c>
      <c r="D78" s="107"/>
      <c r="E78" s="107"/>
      <c r="F78" s="107"/>
      <c r="G78" s="107"/>
      <c r="H78" s="107"/>
      <c r="I78" s="17">
        <f>(1/12/12)+(1/12/12)+(1/12/12/3)</f>
        <v>1.6203703703703703E-2</v>
      </c>
      <c r="J78" s="9">
        <f>TRUNC(($J$32)*I78,2)</f>
        <v>33.369999999999997</v>
      </c>
      <c r="L78" s="33" t="s">
        <v>135</v>
      </c>
      <c r="M78" s="33" t="s">
        <v>136</v>
      </c>
    </row>
    <row r="79" spans="2:13">
      <c r="B79" s="6" t="s">
        <v>25</v>
      </c>
      <c r="C79" s="107" t="s">
        <v>137</v>
      </c>
      <c r="D79" s="107"/>
      <c r="E79" s="107"/>
      <c r="F79" s="107"/>
      <c r="G79" s="107"/>
      <c r="H79" s="107"/>
      <c r="I79" s="17">
        <f>((1/30))/12</f>
        <v>2.7777777777777779E-3</v>
      </c>
      <c r="J79" s="9">
        <f t="shared" ref="J79:J83" si="1">TRUNC(($J$32)*I79,2)</f>
        <v>5.72</v>
      </c>
      <c r="L79" s="33" t="s">
        <v>138</v>
      </c>
      <c r="M79" s="33" t="s">
        <v>139</v>
      </c>
    </row>
    <row r="80" spans="2:13" ht="27">
      <c r="B80" s="6" t="s">
        <v>28</v>
      </c>
      <c r="C80" s="107" t="s">
        <v>140</v>
      </c>
      <c r="D80" s="107"/>
      <c r="E80" s="107"/>
      <c r="F80" s="107"/>
      <c r="G80" s="107"/>
      <c r="H80" s="107"/>
      <c r="I80" s="17">
        <f>((5/30)/12)*1.5%</f>
        <v>2.0833333333333332E-4</v>
      </c>
      <c r="J80" s="9">
        <f t="shared" si="1"/>
        <v>0.42</v>
      </c>
      <c r="L80" s="33" t="s">
        <v>141</v>
      </c>
      <c r="M80" s="19" t="s">
        <v>142</v>
      </c>
    </row>
    <row r="81" spans="2:13" ht="27">
      <c r="B81" s="6" t="s">
        <v>31</v>
      </c>
      <c r="C81" s="107" t="s">
        <v>143</v>
      </c>
      <c r="D81" s="107"/>
      <c r="E81" s="107"/>
      <c r="F81" s="107"/>
      <c r="G81" s="107"/>
      <c r="H81" s="107"/>
      <c r="I81" s="17">
        <f>((15/30)/12)*8%</f>
        <v>3.3333333333333331E-3</v>
      </c>
      <c r="J81" s="9">
        <f t="shared" si="1"/>
        <v>6.86</v>
      </c>
      <c r="L81" s="33" t="s">
        <v>144</v>
      </c>
      <c r="M81" s="19" t="s">
        <v>145</v>
      </c>
    </row>
    <row r="82" spans="2:13" ht="27">
      <c r="B82" s="6" t="s">
        <v>56</v>
      </c>
      <c r="C82" s="107" t="s">
        <v>146</v>
      </c>
      <c r="D82" s="107"/>
      <c r="E82" s="107"/>
      <c r="F82" s="107"/>
      <c r="G82" s="107"/>
      <c r="H82" s="107"/>
      <c r="I82" s="17">
        <f>(((4*8.33%)+(4*2.78%))/12)*2%</f>
        <v>7.4066666666666671E-4</v>
      </c>
      <c r="J82" s="9">
        <f t="shared" si="1"/>
        <v>1.52</v>
      </c>
      <c r="L82" s="33" t="s">
        <v>147</v>
      </c>
      <c r="M82" s="19" t="s">
        <v>148</v>
      </c>
    </row>
    <row r="83" spans="2:13">
      <c r="B83" s="6" t="s">
        <v>58</v>
      </c>
      <c r="C83" s="107" t="s">
        <v>149</v>
      </c>
      <c r="D83" s="107"/>
      <c r="E83" s="107"/>
      <c r="F83" s="107"/>
      <c r="G83" s="107"/>
      <c r="H83" s="107"/>
      <c r="I83" s="17">
        <v>0</v>
      </c>
      <c r="J83" s="9">
        <f t="shared" si="1"/>
        <v>0</v>
      </c>
    </row>
    <row r="84" spans="2:13">
      <c r="B84" s="108" t="s">
        <v>150</v>
      </c>
      <c r="C84" s="108"/>
      <c r="D84" s="108"/>
      <c r="E84" s="108"/>
      <c r="F84" s="108"/>
      <c r="G84" s="108"/>
      <c r="H84" s="108"/>
      <c r="I84" s="22">
        <f>SUM(I78:I83)</f>
        <v>2.3263814814814817E-2</v>
      </c>
      <c r="J84" s="14">
        <f>SUM(J78:J83)</f>
        <v>47.89</v>
      </c>
    </row>
    <row r="85" spans="2:13">
      <c r="B85" s="127"/>
      <c r="C85" s="128"/>
      <c r="D85" s="128"/>
      <c r="E85" s="128"/>
      <c r="F85" s="128"/>
      <c r="G85" s="128"/>
      <c r="H85" s="128"/>
      <c r="I85" s="128"/>
      <c r="J85" s="128"/>
    </row>
    <row r="86" spans="2:13">
      <c r="B86" s="108" t="s">
        <v>151</v>
      </c>
      <c r="C86" s="108"/>
      <c r="D86" s="108"/>
      <c r="E86" s="108"/>
      <c r="F86" s="108"/>
      <c r="G86" s="108"/>
      <c r="H86" s="108"/>
      <c r="I86" s="6" t="s">
        <v>47</v>
      </c>
      <c r="J86" s="6" t="s">
        <v>48</v>
      </c>
    </row>
    <row r="87" spans="2:13">
      <c r="B87" s="6" t="s">
        <v>23</v>
      </c>
      <c r="C87" s="129" t="s">
        <v>152</v>
      </c>
      <c r="D87" s="107"/>
      <c r="E87" s="107"/>
      <c r="F87" s="107"/>
      <c r="G87" s="107"/>
      <c r="H87" s="107"/>
      <c r="I87" s="17">
        <v>0</v>
      </c>
      <c r="J87" s="9">
        <v>0</v>
      </c>
    </row>
    <row r="88" spans="2:13">
      <c r="B88" s="108" t="s">
        <v>153</v>
      </c>
      <c r="C88" s="108"/>
      <c r="D88" s="108"/>
      <c r="E88" s="108"/>
      <c r="F88" s="108"/>
      <c r="G88" s="108"/>
      <c r="H88" s="108"/>
      <c r="I88" s="22">
        <v>0</v>
      </c>
      <c r="J88" s="14">
        <v>0</v>
      </c>
    </row>
    <row r="89" spans="2:13">
      <c r="B89" s="125"/>
      <c r="C89" s="126"/>
      <c r="D89" s="126"/>
      <c r="E89" s="126"/>
      <c r="F89" s="126"/>
      <c r="G89" s="126"/>
      <c r="H89" s="126"/>
      <c r="I89" s="126"/>
      <c r="J89" s="126"/>
    </row>
    <row r="90" spans="2:13">
      <c r="B90" s="114" t="s">
        <v>154</v>
      </c>
      <c r="C90" s="114"/>
      <c r="D90" s="114"/>
      <c r="E90" s="114"/>
      <c r="F90" s="114"/>
      <c r="G90" s="114"/>
      <c r="H90" s="114"/>
      <c r="I90" s="114"/>
      <c r="J90" s="114"/>
    </row>
    <row r="91" spans="2:13">
      <c r="B91" s="108" t="s">
        <v>155</v>
      </c>
      <c r="C91" s="108"/>
      <c r="D91" s="108"/>
      <c r="E91" s="108"/>
      <c r="F91" s="108"/>
      <c r="G91" s="108"/>
      <c r="H91" s="108"/>
      <c r="I91" s="108"/>
      <c r="J91" s="6" t="s">
        <v>48</v>
      </c>
    </row>
    <row r="92" spans="2:13">
      <c r="B92" s="6" t="s">
        <v>156</v>
      </c>
      <c r="C92" s="107" t="s">
        <v>157</v>
      </c>
      <c r="D92" s="107"/>
      <c r="E92" s="107"/>
      <c r="F92" s="107"/>
      <c r="G92" s="107"/>
      <c r="H92" s="107"/>
      <c r="I92" s="107"/>
      <c r="J92" s="9">
        <f>J84</f>
        <v>47.89</v>
      </c>
    </row>
    <row r="93" spans="2:13">
      <c r="B93" s="6" t="s">
        <v>158</v>
      </c>
      <c r="C93" s="107" t="s">
        <v>159</v>
      </c>
      <c r="D93" s="107"/>
      <c r="E93" s="107"/>
      <c r="F93" s="107"/>
      <c r="G93" s="107"/>
      <c r="H93" s="107"/>
      <c r="I93" s="107"/>
      <c r="J93" s="9">
        <f>J88</f>
        <v>0</v>
      </c>
    </row>
    <row r="94" spans="2:13">
      <c r="B94" s="108" t="s">
        <v>160</v>
      </c>
      <c r="C94" s="108"/>
      <c r="D94" s="108"/>
      <c r="E94" s="108"/>
      <c r="F94" s="108"/>
      <c r="G94" s="108"/>
      <c r="H94" s="108"/>
      <c r="I94" s="108"/>
      <c r="J94" s="14">
        <f>SUM(J92:J93)</f>
        <v>47.89</v>
      </c>
    </row>
    <row r="95" spans="2:13">
      <c r="B95" s="123"/>
      <c r="C95" s="124"/>
      <c r="D95" s="124"/>
      <c r="E95" s="124"/>
      <c r="F95" s="124"/>
      <c r="G95" s="124"/>
      <c r="H95" s="124"/>
      <c r="I95" s="124"/>
      <c r="J95" s="124"/>
    </row>
    <row r="96" spans="2:13">
      <c r="B96" s="114" t="s">
        <v>161</v>
      </c>
      <c r="C96" s="114"/>
      <c r="D96" s="114"/>
      <c r="E96" s="114"/>
      <c r="F96" s="114"/>
      <c r="G96" s="114"/>
      <c r="H96" s="114"/>
      <c r="I96" s="114"/>
      <c r="J96" s="114"/>
    </row>
    <row r="97" spans="2:13">
      <c r="B97" s="6">
        <v>5</v>
      </c>
      <c r="C97" s="108" t="s">
        <v>162</v>
      </c>
      <c r="D97" s="108"/>
      <c r="E97" s="108"/>
      <c r="F97" s="108"/>
      <c r="G97" s="108"/>
      <c r="H97" s="108"/>
      <c r="I97" s="6"/>
      <c r="J97" s="6" t="s">
        <v>48</v>
      </c>
      <c r="L97" s="7" t="s">
        <v>49</v>
      </c>
      <c r="M97" s="7" t="s">
        <v>50</v>
      </c>
    </row>
    <row r="98" spans="2:13">
      <c r="B98" s="6" t="s">
        <v>23</v>
      </c>
      <c r="C98" s="122" t="s">
        <v>163</v>
      </c>
      <c r="D98" s="122"/>
      <c r="E98" s="122"/>
      <c r="F98" s="122"/>
      <c r="G98" s="122"/>
      <c r="H98" s="122"/>
      <c r="I98" s="17" t="s">
        <v>92</v>
      </c>
      <c r="J98" s="9">
        <v>116.18</v>
      </c>
      <c r="L98" s="32" t="s">
        <v>164</v>
      </c>
      <c r="M98" s="10"/>
    </row>
    <row r="99" spans="2:13">
      <c r="B99" s="6" t="s">
        <v>25</v>
      </c>
      <c r="C99" s="122" t="s">
        <v>165</v>
      </c>
      <c r="D99" s="122"/>
      <c r="E99" s="122"/>
      <c r="F99" s="122"/>
      <c r="G99" s="122"/>
      <c r="H99" s="122"/>
      <c r="I99" s="17" t="s">
        <v>92</v>
      </c>
      <c r="J99" s="9">
        <v>1.74</v>
      </c>
      <c r="L99" s="32" t="s">
        <v>164</v>
      </c>
      <c r="M99" s="10"/>
    </row>
    <row r="100" spans="2:13">
      <c r="B100" s="26" t="s">
        <v>28</v>
      </c>
      <c r="C100" s="122" t="s">
        <v>166</v>
      </c>
      <c r="D100" s="122"/>
      <c r="E100" s="122"/>
      <c r="F100" s="122"/>
      <c r="G100" s="122"/>
      <c r="H100" s="122"/>
      <c r="I100" s="3" t="s">
        <v>92</v>
      </c>
      <c r="J100" s="9">
        <f>'Relógio de Ponto Eletronico'!H7</f>
        <v>6.2257638888888884</v>
      </c>
    </row>
    <row r="101" spans="2:13">
      <c r="B101" s="26" t="s">
        <v>31</v>
      </c>
      <c r="C101" s="122" t="s">
        <v>167</v>
      </c>
      <c r="D101" s="122"/>
      <c r="E101" s="122"/>
      <c r="F101" s="122"/>
      <c r="G101" s="122"/>
      <c r="H101" s="122"/>
      <c r="I101" s="3" t="s">
        <v>92</v>
      </c>
      <c r="J101" s="9">
        <v>0</v>
      </c>
    </row>
    <row r="102" spans="2:13">
      <c r="B102" s="108" t="s">
        <v>168</v>
      </c>
      <c r="C102" s="108"/>
      <c r="D102" s="108"/>
      <c r="E102" s="108"/>
      <c r="F102" s="108"/>
      <c r="G102" s="108"/>
      <c r="H102" s="108"/>
      <c r="I102" s="22" t="s">
        <v>92</v>
      </c>
      <c r="J102" s="14">
        <f>SUM(J98:J101)</f>
        <v>124.14576388888889</v>
      </c>
    </row>
    <row r="103" spans="2:13">
      <c r="B103" s="123"/>
      <c r="C103" s="124"/>
      <c r="D103" s="124"/>
      <c r="E103" s="124"/>
      <c r="F103" s="124"/>
      <c r="G103" s="124"/>
      <c r="H103" s="124"/>
      <c r="I103" s="124"/>
      <c r="J103" s="124"/>
    </row>
    <row r="104" spans="2:13">
      <c r="B104" s="114" t="s">
        <v>169</v>
      </c>
      <c r="C104" s="114"/>
      <c r="D104" s="114"/>
      <c r="E104" s="114"/>
      <c r="F104" s="114"/>
      <c r="G104" s="114"/>
      <c r="H104" s="114"/>
      <c r="I104" s="114"/>
      <c r="J104" s="114"/>
    </row>
    <row r="105" spans="2:13">
      <c r="B105" s="6">
        <v>6</v>
      </c>
      <c r="C105" s="108" t="s">
        <v>170</v>
      </c>
      <c r="D105" s="108"/>
      <c r="E105" s="108"/>
      <c r="F105" s="108"/>
      <c r="G105" s="108"/>
      <c r="H105" s="108"/>
      <c r="I105" s="6" t="s">
        <v>47</v>
      </c>
      <c r="J105" s="6" t="s">
        <v>48</v>
      </c>
      <c r="L105" s="7" t="s">
        <v>49</v>
      </c>
      <c r="M105" s="7" t="s">
        <v>50</v>
      </c>
    </row>
    <row r="106" spans="2:13">
      <c r="B106" s="6" t="s">
        <v>23</v>
      </c>
      <c r="C106" s="107" t="s">
        <v>171</v>
      </c>
      <c r="D106" s="107"/>
      <c r="E106" s="107"/>
      <c r="F106" s="107"/>
      <c r="G106" s="107"/>
      <c r="H106" s="107"/>
      <c r="I106" s="37">
        <v>0.05</v>
      </c>
      <c r="J106" s="9">
        <f>TRUNC(((J131)*I106),2)</f>
        <v>221.63</v>
      </c>
      <c r="L106" s="32"/>
      <c r="M106" s="32" t="s">
        <v>172</v>
      </c>
    </row>
    <row r="107" spans="2:13">
      <c r="B107" s="6" t="s">
        <v>25</v>
      </c>
      <c r="C107" s="107" t="s">
        <v>173</v>
      </c>
      <c r="D107" s="107"/>
      <c r="E107" s="107"/>
      <c r="F107" s="107"/>
      <c r="G107" s="107"/>
      <c r="H107" s="107"/>
      <c r="I107" s="37">
        <v>0.1</v>
      </c>
      <c r="J107" s="9">
        <f>TRUNC(((J131)*I107),2)</f>
        <v>443.26</v>
      </c>
      <c r="L107" s="32"/>
      <c r="M107" s="32" t="s">
        <v>174</v>
      </c>
    </row>
    <row r="108" spans="2:13">
      <c r="B108" s="6" t="s">
        <v>28</v>
      </c>
      <c r="C108" s="118" t="s">
        <v>175</v>
      </c>
      <c r="D108" s="118"/>
      <c r="E108" s="118"/>
      <c r="F108" s="118"/>
      <c r="G108" s="118"/>
      <c r="H108" s="118"/>
      <c r="I108" s="38"/>
      <c r="J108" s="65"/>
      <c r="L108" s="39"/>
      <c r="M108" s="39"/>
    </row>
    <row r="109" spans="2:13">
      <c r="B109" s="6" t="s">
        <v>176</v>
      </c>
      <c r="C109" s="119" t="s">
        <v>177</v>
      </c>
      <c r="D109" s="120"/>
      <c r="E109" s="120"/>
      <c r="F109" s="120"/>
      <c r="G109" s="120"/>
      <c r="H109" s="121"/>
      <c r="I109" s="40">
        <v>1.6500000000000001E-2</v>
      </c>
      <c r="J109" s="9">
        <f>TRUNC(I109*J120,2)</f>
        <v>90.1</v>
      </c>
      <c r="L109" s="32"/>
      <c r="M109" s="77" t="s">
        <v>178</v>
      </c>
    </row>
    <row r="110" spans="2:13">
      <c r="B110" s="6"/>
      <c r="C110" s="119" t="s">
        <v>179</v>
      </c>
      <c r="D110" s="120"/>
      <c r="E110" s="120"/>
      <c r="F110" s="120"/>
      <c r="G110" s="120"/>
      <c r="H110" s="121"/>
      <c r="I110" s="40">
        <v>7.5999999999999998E-2</v>
      </c>
      <c r="J110" s="9">
        <f>TRUNC(I110*J120,2)</f>
        <v>415</v>
      </c>
      <c r="L110" s="79"/>
      <c r="M110" s="32" t="s">
        <v>180</v>
      </c>
    </row>
    <row r="111" spans="2:13">
      <c r="B111" s="6" t="s">
        <v>181</v>
      </c>
      <c r="C111" s="107" t="s">
        <v>182</v>
      </c>
      <c r="D111" s="107"/>
      <c r="E111" s="107"/>
      <c r="F111" s="107"/>
      <c r="G111" s="107"/>
      <c r="H111" s="107"/>
      <c r="I111" s="40">
        <v>0</v>
      </c>
      <c r="J111" s="9">
        <f t="shared" ref="J111:J112" si="2">TRUNC($J$131*I111,2)</f>
        <v>0</v>
      </c>
      <c r="L111" s="78"/>
      <c r="M111" s="74"/>
    </row>
    <row r="112" spans="2:13">
      <c r="B112" s="6" t="s">
        <v>183</v>
      </c>
      <c r="C112" s="107" t="s">
        <v>184</v>
      </c>
      <c r="D112" s="107"/>
      <c r="E112" s="107"/>
      <c r="F112" s="107"/>
      <c r="G112" s="107"/>
      <c r="H112" s="107"/>
      <c r="I112" s="40">
        <v>0.05</v>
      </c>
      <c r="J112" s="9">
        <f t="shared" si="2"/>
        <v>221.63</v>
      </c>
      <c r="L112" s="41"/>
      <c r="M112" s="41" t="s">
        <v>185</v>
      </c>
    </row>
    <row r="113" spans="2:13">
      <c r="B113" s="108" t="s">
        <v>186</v>
      </c>
      <c r="C113" s="108"/>
      <c r="D113" s="108"/>
      <c r="E113" s="108"/>
      <c r="F113" s="108"/>
      <c r="G113" s="108"/>
      <c r="H113" s="108"/>
      <c r="I113" s="40">
        <f>SUM(I106:I112)</f>
        <v>0.29250000000000004</v>
      </c>
      <c r="J113" s="14">
        <f>SUM(J106:J112)</f>
        <v>1391.62</v>
      </c>
    </row>
    <row r="114" spans="2:13">
      <c r="B114" s="2"/>
      <c r="C114" s="115"/>
      <c r="D114" s="115"/>
      <c r="E114" s="115"/>
      <c r="F114" s="115"/>
      <c r="G114" s="115"/>
      <c r="H114" s="115"/>
      <c r="I114" s="115"/>
      <c r="J114" s="115"/>
      <c r="L114" s="39" t="s">
        <v>187</v>
      </c>
      <c r="M114" s="39"/>
    </row>
    <row r="115" spans="2:13">
      <c r="B115" s="42" t="s">
        <v>188</v>
      </c>
      <c r="C115" s="116" t="s">
        <v>189</v>
      </c>
      <c r="D115" s="116"/>
      <c r="E115" s="116"/>
      <c r="F115" s="116"/>
      <c r="G115" s="116"/>
      <c r="H115" s="116"/>
      <c r="I115" s="43">
        <f>I109+I111+I112</f>
        <v>6.6500000000000004E-2</v>
      </c>
      <c r="J115" s="44"/>
    </row>
    <row r="116" spans="2:13">
      <c r="B116" s="45"/>
      <c r="C116" s="117">
        <v>100</v>
      </c>
      <c r="D116" s="117"/>
      <c r="E116" s="117"/>
      <c r="F116" s="117"/>
      <c r="G116" s="117"/>
      <c r="H116" s="117"/>
      <c r="I116" s="47"/>
      <c r="J116" s="48"/>
    </row>
    <row r="117" spans="2:13">
      <c r="B117" s="49"/>
      <c r="C117" s="46"/>
      <c r="D117" s="46"/>
      <c r="E117" s="46"/>
      <c r="F117" s="46"/>
      <c r="G117" s="46"/>
      <c r="H117" s="46"/>
      <c r="I117" s="47"/>
      <c r="J117" s="48"/>
    </row>
    <row r="118" spans="2:13">
      <c r="B118" s="45" t="s">
        <v>190</v>
      </c>
      <c r="C118" s="117" t="s">
        <v>191</v>
      </c>
      <c r="D118" s="117"/>
      <c r="E118" s="117"/>
      <c r="F118" s="117"/>
      <c r="G118" s="117"/>
      <c r="H118" s="117"/>
      <c r="I118" s="47"/>
      <c r="J118" s="59">
        <f>J32+J65+J74+J94+J102+J106+J107</f>
        <v>5097.5157638888886</v>
      </c>
    </row>
    <row r="119" spans="2:13">
      <c r="B119" s="45"/>
      <c r="C119" s="46"/>
      <c r="D119" s="46"/>
      <c r="E119" s="46"/>
      <c r="F119" s="46"/>
      <c r="G119" s="46"/>
      <c r="H119" s="46"/>
      <c r="I119" s="47"/>
      <c r="J119" s="48"/>
    </row>
    <row r="120" spans="2:13">
      <c r="B120" s="45" t="s">
        <v>192</v>
      </c>
      <c r="C120" s="117" t="s">
        <v>193</v>
      </c>
      <c r="D120" s="117"/>
      <c r="E120" s="117"/>
      <c r="F120" s="117"/>
      <c r="G120" s="117"/>
      <c r="H120" s="117"/>
      <c r="I120" s="47"/>
      <c r="J120" s="59">
        <f>TRUNC(J118/(1-I115),2)</f>
        <v>5460.64</v>
      </c>
    </row>
    <row r="121" spans="2:13">
      <c r="B121" s="45"/>
      <c r="C121" s="46"/>
      <c r="D121" s="46"/>
      <c r="E121" s="46"/>
      <c r="F121" s="46"/>
      <c r="G121" s="46"/>
      <c r="H121" s="46"/>
      <c r="I121" s="47"/>
      <c r="J121" s="48"/>
    </row>
    <row r="122" spans="2:13">
      <c r="B122" s="50"/>
      <c r="C122" s="113" t="s">
        <v>194</v>
      </c>
      <c r="D122" s="113"/>
      <c r="E122" s="113"/>
      <c r="F122" s="113"/>
      <c r="G122" s="113"/>
      <c r="H122" s="113"/>
      <c r="I122" s="51"/>
      <c r="J122" s="52">
        <f>J120-J118</f>
        <v>363.12423611111171</v>
      </c>
    </row>
    <row r="123" spans="2:13">
      <c r="B123" s="2"/>
      <c r="C123" s="2"/>
      <c r="D123" s="2"/>
      <c r="E123" s="2"/>
      <c r="F123" s="2"/>
      <c r="G123" s="2"/>
      <c r="H123" s="2"/>
      <c r="I123" s="2"/>
      <c r="J123" s="15"/>
    </row>
    <row r="124" spans="2:13">
      <c r="B124" s="114" t="s">
        <v>195</v>
      </c>
      <c r="C124" s="114"/>
      <c r="D124" s="114"/>
      <c r="E124" s="114"/>
      <c r="F124" s="114"/>
      <c r="G124" s="114"/>
      <c r="H124" s="114"/>
      <c r="I124" s="114"/>
      <c r="J124" s="114"/>
    </row>
    <row r="125" spans="2:13">
      <c r="B125" s="108" t="s">
        <v>196</v>
      </c>
      <c r="C125" s="108"/>
      <c r="D125" s="108"/>
      <c r="E125" s="108"/>
      <c r="F125" s="108"/>
      <c r="G125" s="108"/>
      <c r="H125" s="108"/>
      <c r="I125" s="108"/>
      <c r="J125" s="6" t="s">
        <v>48</v>
      </c>
    </row>
    <row r="126" spans="2:13">
      <c r="B126" s="3" t="s">
        <v>23</v>
      </c>
      <c r="C126" s="107" t="s">
        <v>45</v>
      </c>
      <c r="D126" s="107"/>
      <c r="E126" s="107"/>
      <c r="F126" s="107"/>
      <c r="G126" s="107"/>
      <c r="H126" s="107"/>
      <c r="I126" s="107"/>
      <c r="J126" s="8">
        <f>J32</f>
        <v>2059.61</v>
      </c>
    </row>
    <row r="127" spans="2:13">
      <c r="B127" s="3" t="s">
        <v>25</v>
      </c>
      <c r="C127" s="107" t="s">
        <v>62</v>
      </c>
      <c r="D127" s="107"/>
      <c r="E127" s="107"/>
      <c r="F127" s="107"/>
      <c r="G127" s="107"/>
      <c r="H127" s="107"/>
      <c r="I127" s="107"/>
      <c r="J127" s="8">
        <f>J65</f>
        <v>2053.37</v>
      </c>
    </row>
    <row r="128" spans="2:13">
      <c r="B128" s="3" t="s">
        <v>28</v>
      </c>
      <c r="C128" s="107" t="s">
        <v>115</v>
      </c>
      <c r="D128" s="107"/>
      <c r="E128" s="107"/>
      <c r="F128" s="107"/>
      <c r="G128" s="107"/>
      <c r="H128" s="107"/>
      <c r="I128" s="107"/>
      <c r="J128" s="8">
        <f>J74</f>
        <v>147.60999999999999</v>
      </c>
    </row>
    <row r="129" spans="2:10">
      <c r="B129" s="3" t="s">
        <v>31</v>
      </c>
      <c r="C129" s="107" t="s">
        <v>132</v>
      </c>
      <c r="D129" s="107"/>
      <c r="E129" s="107"/>
      <c r="F129" s="107"/>
      <c r="G129" s="107"/>
      <c r="H129" s="107"/>
      <c r="I129" s="107"/>
      <c r="J129" s="8">
        <f>J94</f>
        <v>47.89</v>
      </c>
    </row>
    <row r="130" spans="2:10">
      <c r="B130" s="3" t="s">
        <v>56</v>
      </c>
      <c r="C130" s="107" t="s">
        <v>161</v>
      </c>
      <c r="D130" s="107"/>
      <c r="E130" s="107"/>
      <c r="F130" s="107"/>
      <c r="G130" s="107"/>
      <c r="H130" s="107"/>
      <c r="I130" s="107"/>
      <c r="J130" s="8">
        <f>J102</f>
        <v>124.14576388888889</v>
      </c>
    </row>
    <row r="131" spans="2:10">
      <c r="B131" s="6"/>
      <c r="C131" s="108" t="s">
        <v>197</v>
      </c>
      <c r="D131" s="108"/>
      <c r="E131" s="108"/>
      <c r="F131" s="108"/>
      <c r="G131" s="108"/>
      <c r="H131" s="108"/>
      <c r="I131" s="108"/>
      <c r="J131" s="57">
        <f>SUM(J126:J130)</f>
        <v>4432.6257638888883</v>
      </c>
    </row>
    <row r="132" spans="2:10">
      <c r="B132" s="3" t="s">
        <v>58</v>
      </c>
      <c r="C132" s="107" t="s">
        <v>169</v>
      </c>
      <c r="D132" s="107"/>
      <c r="E132" s="107"/>
      <c r="F132" s="107"/>
      <c r="G132" s="107"/>
      <c r="H132" s="107"/>
      <c r="I132" s="107"/>
      <c r="J132" s="64">
        <f>J113</f>
        <v>1391.62</v>
      </c>
    </row>
    <row r="133" spans="2:10" ht="18">
      <c r="B133" s="109" t="s">
        <v>198</v>
      </c>
      <c r="C133" s="109"/>
      <c r="D133" s="109"/>
      <c r="E133" s="109"/>
      <c r="F133" s="109"/>
      <c r="G133" s="109"/>
      <c r="H133" s="109"/>
      <c r="I133" s="109"/>
      <c r="J133" s="61">
        <f>TRUNC(J131+J132,2)</f>
        <v>5824.24</v>
      </c>
    </row>
    <row r="134" spans="2:10" ht="15.75">
      <c r="B134" s="110" t="s">
        <v>199</v>
      </c>
      <c r="C134" s="111"/>
      <c r="D134" s="111"/>
      <c r="E134" s="111"/>
      <c r="F134" s="111"/>
      <c r="G134" s="111"/>
      <c r="H134" s="111"/>
      <c r="I134" s="112"/>
      <c r="J134" s="60">
        <v>21</v>
      </c>
    </row>
    <row r="135" spans="2:10" ht="15.75">
      <c r="B135" s="101" t="s">
        <v>10</v>
      </c>
      <c r="C135" s="102"/>
      <c r="D135" s="102"/>
      <c r="E135" s="102"/>
      <c r="F135" s="102"/>
      <c r="G135" s="102"/>
      <c r="H135" s="102"/>
      <c r="I135" s="103"/>
      <c r="J135" s="62">
        <f>J133*J134</f>
        <v>122309.04</v>
      </c>
    </row>
    <row r="136" spans="2:10" ht="18.75">
      <c r="B136" s="104" t="s">
        <v>11</v>
      </c>
      <c r="C136" s="105"/>
      <c r="D136" s="105"/>
      <c r="E136" s="105"/>
      <c r="F136" s="105"/>
      <c r="G136" s="105"/>
      <c r="H136" s="105"/>
      <c r="I136" s="106"/>
      <c r="J136" s="63">
        <f>J135*12</f>
        <v>1467708.48</v>
      </c>
    </row>
    <row r="137" spans="2:10">
      <c r="B137" s="54"/>
      <c r="C137" s="54"/>
      <c r="D137" s="55"/>
    </row>
    <row r="138" spans="2:10">
      <c r="B138" s="56"/>
      <c r="C138" s="53"/>
      <c r="D138" s="53"/>
    </row>
    <row r="139" spans="2:10">
      <c r="B139" s="56"/>
      <c r="C139" s="53"/>
      <c r="D139" s="53"/>
    </row>
  </sheetData>
  <mergeCells count="142">
    <mergeCell ref="B1:J1"/>
    <mergeCell ref="B2:J2"/>
    <mergeCell ref="B3:J3"/>
    <mergeCell ref="B4:J4"/>
    <mergeCell ref="B5:J5"/>
    <mergeCell ref="C110:H110"/>
    <mergeCell ref="C10:H10"/>
    <mergeCell ref="I10:J10"/>
    <mergeCell ref="C11:H11"/>
    <mergeCell ref="I11:J11"/>
    <mergeCell ref="B13:J13"/>
    <mergeCell ref="B14:C14"/>
    <mergeCell ref="D14:E14"/>
    <mergeCell ref="F14:J14"/>
    <mergeCell ref="B6:J6"/>
    <mergeCell ref="B7:J7"/>
    <mergeCell ref="C8:H8"/>
    <mergeCell ref="I8:J8"/>
    <mergeCell ref="C9:H9"/>
    <mergeCell ref="I9:J9"/>
    <mergeCell ref="C19:H19"/>
    <mergeCell ref="I19:J19"/>
    <mergeCell ref="C20:H20"/>
    <mergeCell ref="I20:J20"/>
    <mergeCell ref="C21:H21"/>
    <mergeCell ref="I21:J21"/>
    <mergeCell ref="B15:C15"/>
    <mergeCell ref="D15:E15"/>
    <mergeCell ref="F15:J15"/>
    <mergeCell ref="B17:J17"/>
    <mergeCell ref="C18:H18"/>
    <mergeCell ref="I18:J18"/>
    <mergeCell ref="C27:H27"/>
    <mergeCell ref="C28:H28"/>
    <mergeCell ref="C29:H29"/>
    <mergeCell ref="C30:H30"/>
    <mergeCell ref="C31:H31"/>
    <mergeCell ref="B32:I32"/>
    <mergeCell ref="C22:H22"/>
    <mergeCell ref="I22:J22"/>
    <mergeCell ref="B23:J23"/>
    <mergeCell ref="B24:J24"/>
    <mergeCell ref="C25:H25"/>
    <mergeCell ref="C26:H26"/>
    <mergeCell ref="B40:H40"/>
    <mergeCell ref="C41:H41"/>
    <mergeCell ref="C42:H42"/>
    <mergeCell ref="C43:H43"/>
    <mergeCell ref="C44:H44"/>
    <mergeCell ref="C45:H45"/>
    <mergeCell ref="B34:J34"/>
    <mergeCell ref="B35:H35"/>
    <mergeCell ref="C36:H36"/>
    <mergeCell ref="C37:H37"/>
    <mergeCell ref="B38:H38"/>
    <mergeCell ref="B39:J39"/>
    <mergeCell ref="C52:H52"/>
    <mergeCell ref="C53:H53"/>
    <mergeCell ref="C54:H54"/>
    <mergeCell ref="C55:H55"/>
    <mergeCell ref="C56:H56"/>
    <mergeCell ref="C57:H57"/>
    <mergeCell ref="C46:H46"/>
    <mergeCell ref="C47:H47"/>
    <mergeCell ref="C48:H48"/>
    <mergeCell ref="B49:H49"/>
    <mergeCell ref="B50:J50"/>
    <mergeCell ref="B51:H51"/>
    <mergeCell ref="C64:I64"/>
    <mergeCell ref="B65:I65"/>
    <mergeCell ref="B66:J66"/>
    <mergeCell ref="B67:J67"/>
    <mergeCell ref="C68:H68"/>
    <mergeCell ref="C69:H69"/>
    <mergeCell ref="B58:I58"/>
    <mergeCell ref="B59:J59"/>
    <mergeCell ref="B60:J60"/>
    <mergeCell ref="B61:I61"/>
    <mergeCell ref="C62:I62"/>
    <mergeCell ref="C63:I63"/>
    <mergeCell ref="B76:J76"/>
    <mergeCell ref="B77:H77"/>
    <mergeCell ref="C78:H78"/>
    <mergeCell ref="C79:H79"/>
    <mergeCell ref="C80:H80"/>
    <mergeCell ref="C81:H81"/>
    <mergeCell ref="C70:H70"/>
    <mergeCell ref="C71:H71"/>
    <mergeCell ref="C72:H72"/>
    <mergeCell ref="C73:H73"/>
    <mergeCell ref="B74:H74"/>
    <mergeCell ref="B75:J75"/>
    <mergeCell ref="B88:H88"/>
    <mergeCell ref="B89:J89"/>
    <mergeCell ref="B90:J90"/>
    <mergeCell ref="B91:I91"/>
    <mergeCell ref="C92:I92"/>
    <mergeCell ref="C93:I93"/>
    <mergeCell ref="C82:H82"/>
    <mergeCell ref="C83:H83"/>
    <mergeCell ref="B84:H84"/>
    <mergeCell ref="B85:J85"/>
    <mergeCell ref="B86:H86"/>
    <mergeCell ref="C87:H87"/>
    <mergeCell ref="C100:H100"/>
    <mergeCell ref="C101:H101"/>
    <mergeCell ref="B102:H102"/>
    <mergeCell ref="B103:J103"/>
    <mergeCell ref="B104:J104"/>
    <mergeCell ref="C105:H105"/>
    <mergeCell ref="B94:I94"/>
    <mergeCell ref="B95:J95"/>
    <mergeCell ref="B96:J96"/>
    <mergeCell ref="C97:H97"/>
    <mergeCell ref="C98:H98"/>
    <mergeCell ref="C99:H99"/>
    <mergeCell ref="B113:H113"/>
    <mergeCell ref="C114:J114"/>
    <mergeCell ref="C115:H115"/>
    <mergeCell ref="C116:H116"/>
    <mergeCell ref="C118:H118"/>
    <mergeCell ref="C120:H120"/>
    <mergeCell ref="C106:H106"/>
    <mergeCell ref="C107:H107"/>
    <mergeCell ref="C108:H108"/>
    <mergeCell ref="C109:H109"/>
    <mergeCell ref="C111:H111"/>
    <mergeCell ref="C112:H112"/>
    <mergeCell ref="B135:I135"/>
    <mergeCell ref="B136:I136"/>
    <mergeCell ref="C129:I129"/>
    <mergeCell ref="C130:I130"/>
    <mergeCell ref="C131:I131"/>
    <mergeCell ref="C132:I132"/>
    <mergeCell ref="B133:I133"/>
    <mergeCell ref="B134:I134"/>
    <mergeCell ref="C122:H122"/>
    <mergeCell ref="B124:J124"/>
    <mergeCell ref="B125:I125"/>
    <mergeCell ref="C126:I126"/>
    <mergeCell ref="C127:I127"/>
    <mergeCell ref="C128:I12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404A6-3F8F-460F-96A0-AC4CD1845355}">
  <dimension ref="B1:Y140"/>
  <sheetViews>
    <sheetView showGridLines="0" tabSelected="1" topLeftCell="A33" zoomScale="80" zoomScaleNormal="80" workbookViewId="0">
      <selection activeCell="I45" sqref="I45"/>
    </sheetView>
  </sheetViews>
  <sheetFormatPr defaultRowHeight="15"/>
  <cols>
    <col min="2" max="2" width="10.42578125" customWidth="1"/>
    <col min="3" max="3" width="49.5703125" bestFit="1" customWidth="1"/>
    <col min="8" max="8" width="9" bestFit="1" customWidth="1"/>
    <col min="9" max="9" width="9.42578125" bestFit="1" customWidth="1"/>
    <col min="10" max="10" width="23.5703125" customWidth="1"/>
    <col min="11" max="11" width="11.85546875" bestFit="1" customWidth="1"/>
    <col min="12" max="12" width="25.85546875" style="5" customWidth="1"/>
    <col min="13" max="13" width="63.42578125" style="5" customWidth="1"/>
  </cols>
  <sheetData>
    <row r="1" spans="2:10">
      <c r="B1" s="142" t="s">
        <v>18</v>
      </c>
      <c r="C1" s="142"/>
      <c r="D1" s="142"/>
      <c r="E1" s="142"/>
      <c r="F1" s="142"/>
      <c r="G1" s="142"/>
      <c r="H1" s="142"/>
      <c r="I1" s="142"/>
      <c r="J1" s="142"/>
    </row>
    <row r="2" spans="2:10">
      <c r="B2" s="143" t="s">
        <v>19</v>
      </c>
      <c r="C2" s="143"/>
      <c r="D2" s="143"/>
      <c r="E2" s="143"/>
      <c r="F2" s="143"/>
      <c r="G2" s="143"/>
      <c r="H2" s="143"/>
      <c r="I2" s="143"/>
      <c r="J2" s="143"/>
    </row>
    <row r="3" spans="2:10" ht="15.75">
      <c r="B3" s="144" t="s">
        <v>20</v>
      </c>
      <c r="C3" s="144"/>
      <c r="D3" s="144"/>
      <c r="E3" s="144"/>
      <c r="F3" s="144"/>
      <c r="G3" s="144"/>
      <c r="H3" s="144"/>
      <c r="I3" s="144"/>
      <c r="J3" s="144"/>
    </row>
    <row r="4" spans="2:10">
      <c r="B4" s="145"/>
      <c r="C4" s="145"/>
      <c r="D4" s="145"/>
      <c r="E4" s="145"/>
      <c r="F4" s="145"/>
      <c r="G4" s="145"/>
      <c r="H4" s="145"/>
      <c r="I4" s="145"/>
      <c r="J4" s="145"/>
    </row>
    <row r="5" spans="2:10">
      <c r="B5" s="139"/>
      <c r="C5" s="139"/>
      <c r="D5" s="139"/>
      <c r="E5" s="139"/>
      <c r="F5" s="139"/>
      <c r="G5" s="139"/>
      <c r="H5" s="139"/>
      <c r="I5" s="139"/>
      <c r="J5" s="139"/>
    </row>
    <row r="6" spans="2:10">
      <c r="B6" s="146" t="s">
        <v>200</v>
      </c>
      <c r="C6" s="146"/>
      <c r="D6" s="146"/>
      <c r="E6" s="146"/>
      <c r="F6" s="146"/>
      <c r="G6" s="146"/>
      <c r="H6" s="146"/>
      <c r="I6" s="146"/>
      <c r="J6" s="146"/>
    </row>
    <row r="7" spans="2:10">
      <c r="B7" s="148"/>
      <c r="C7" s="148"/>
      <c r="D7" s="148"/>
      <c r="E7" s="148"/>
      <c r="F7" s="148"/>
      <c r="G7" s="148"/>
      <c r="H7" s="148"/>
      <c r="I7" s="148"/>
      <c r="J7" s="148"/>
    </row>
    <row r="8" spans="2:10">
      <c r="B8" s="114" t="s">
        <v>22</v>
      </c>
      <c r="C8" s="114"/>
      <c r="D8" s="114"/>
      <c r="E8" s="114"/>
      <c r="F8" s="114"/>
      <c r="G8" s="114"/>
      <c r="H8" s="114"/>
      <c r="I8" s="114"/>
      <c r="J8" s="114"/>
    </row>
    <row r="9" spans="2:10">
      <c r="B9" s="3" t="s">
        <v>23</v>
      </c>
      <c r="C9" s="107" t="s">
        <v>24</v>
      </c>
      <c r="D9" s="107"/>
      <c r="E9" s="107"/>
      <c r="F9" s="107"/>
      <c r="G9" s="107"/>
      <c r="H9" s="107"/>
      <c r="I9" s="137"/>
      <c r="J9" s="138"/>
    </row>
    <row r="10" spans="2:10">
      <c r="B10" s="3" t="s">
        <v>25</v>
      </c>
      <c r="C10" s="107" t="s">
        <v>26</v>
      </c>
      <c r="D10" s="107"/>
      <c r="E10" s="107"/>
      <c r="F10" s="107"/>
      <c r="G10" s="107"/>
      <c r="H10" s="107"/>
      <c r="I10" s="138" t="s">
        <v>27</v>
      </c>
      <c r="J10" s="138"/>
    </row>
    <row r="11" spans="2:10">
      <c r="B11" s="3" t="s">
        <v>28</v>
      </c>
      <c r="C11" s="107" t="s">
        <v>29</v>
      </c>
      <c r="D11" s="107"/>
      <c r="E11" s="107"/>
      <c r="F11" s="107"/>
      <c r="G11" s="107"/>
      <c r="H11" s="107"/>
      <c r="I11" s="147" t="s">
        <v>30</v>
      </c>
      <c r="J11" s="138"/>
    </row>
    <row r="12" spans="2:10">
      <c r="B12" s="3" t="s">
        <v>31</v>
      </c>
      <c r="C12" s="107" t="s">
        <v>32</v>
      </c>
      <c r="D12" s="107"/>
      <c r="E12" s="107"/>
      <c r="F12" s="107"/>
      <c r="G12" s="107"/>
      <c r="H12" s="107"/>
      <c r="I12" s="138">
        <v>12</v>
      </c>
      <c r="J12" s="138"/>
    </row>
    <row r="13" spans="2:10">
      <c r="B13" s="2"/>
      <c r="C13" s="4"/>
      <c r="D13" s="4"/>
      <c r="E13" s="4"/>
      <c r="F13" s="4"/>
      <c r="G13" s="4"/>
      <c r="H13" s="4"/>
      <c r="I13" s="2"/>
      <c r="J13" s="2"/>
    </row>
    <row r="14" spans="2:10">
      <c r="B14" s="114" t="s">
        <v>33</v>
      </c>
      <c r="C14" s="114"/>
      <c r="D14" s="114"/>
      <c r="E14" s="114"/>
      <c r="F14" s="114"/>
      <c r="G14" s="114"/>
      <c r="H14" s="114"/>
      <c r="I14" s="114"/>
      <c r="J14" s="114"/>
    </row>
    <row r="15" spans="2:10">
      <c r="B15" s="138" t="s">
        <v>34</v>
      </c>
      <c r="C15" s="138"/>
      <c r="D15" s="138" t="s">
        <v>7</v>
      </c>
      <c r="E15" s="138"/>
      <c r="F15" s="138" t="s">
        <v>35</v>
      </c>
      <c r="G15" s="138"/>
      <c r="H15" s="138"/>
      <c r="I15" s="138"/>
      <c r="J15" s="138"/>
    </row>
    <row r="16" spans="2:10">
      <c r="B16" s="138" t="s">
        <v>36</v>
      </c>
      <c r="C16" s="138"/>
      <c r="D16" s="138" t="s">
        <v>37</v>
      </c>
      <c r="E16" s="138"/>
      <c r="F16" s="138">
        <v>3</v>
      </c>
      <c r="G16" s="138"/>
      <c r="H16" s="138"/>
      <c r="I16" s="138"/>
      <c r="J16" s="138"/>
    </row>
    <row r="17" spans="2:13">
      <c r="B17" s="2"/>
      <c r="C17" s="4"/>
      <c r="D17" s="4"/>
      <c r="E17" s="4"/>
      <c r="F17" s="4"/>
      <c r="G17" s="4"/>
      <c r="H17" s="4"/>
      <c r="I17" s="2"/>
      <c r="J17" s="2"/>
    </row>
    <row r="18" spans="2:13">
      <c r="B18" s="114" t="s">
        <v>38</v>
      </c>
      <c r="C18" s="114"/>
      <c r="D18" s="114"/>
      <c r="E18" s="114"/>
      <c r="F18" s="114"/>
      <c r="G18" s="114"/>
      <c r="H18" s="114"/>
      <c r="I18" s="114"/>
      <c r="J18" s="114"/>
    </row>
    <row r="19" spans="2:13">
      <c r="B19" s="3">
        <v>1</v>
      </c>
      <c r="C19" s="107" t="s">
        <v>39</v>
      </c>
      <c r="D19" s="107"/>
      <c r="E19" s="107"/>
      <c r="F19" s="107"/>
      <c r="G19" s="107"/>
      <c r="H19" s="107"/>
      <c r="I19" s="141" t="s">
        <v>36</v>
      </c>
      <c r="J19" s="141"/>
    </row>
    <row r="20" spans="2:13">
      <c r="B20" s="3">
        <v>2</v>
      </c>
      <c r="C20" s="107" t="s">
        <v>40</v>
      </c>
      <c r="D20" s="107"/>
      <c r="E20" s="107"/>
      <c r="F20" s="107"/>
      <c r="G20" s="107"/>
      <c r="H20" s="107"/>
      <c r="I20" s="138" t="s">
        <v>16</v>
      </c>
      <c r="J20" s="138"/>
    </row>
    <row r="21" spans="2:13">
      <c r="B21" s="3">
        <v>3</v>
      </c>
      <c r="C21" s="107" t="s">
        <v>41</v>
      </c>
      <c r="D21" s="107"/>
      <c r="E21" s="107"/>
      <c r="F21" s="107"/>
      <c r="G21" s="107"/>
      <c r="H21" s="107"/>
      <c r="I21" s="140">
        <v>1984.58</v>
      </c>
      <c r="J21" s="138"/>
    </row>
    <row r="22" spans="2:13">
      <c r="B22" s="3">
        <v>4</v>
      </c>
      <c r="C22" s="107" t="s">
        <v>42</v>
      </c>
      <c r="D22" s="107"/>
      <c r="E22" s="107"/>
      <c r="F22" s="107"/>
      <c r="G22" s="107"/>
      <c r="H22" s="107"/>
      <c r="I22" s="149" t="s">
        <v>201</v>
      </c>
      <c r="J22" s="149"/>
    </row>
    <row r="23" spans="2:13">
      <c r="B23" s="3">
        <v>5</v>
      </c>
      <c r="C23" s="107" t="s">
        <v>44</v>
      </c>
      <c r="D23" s="107"/>
      <c r="E23" s="107"/>
      <c r="F23" s="107"/>
      <c r="G23" s="107"/>
      <c r="H23" s="107"/>
      <c r="I23" s="137">
        <v>45658</v>
      </c>
      <c r="J23" s="138"/>
    </row>
    <row r="24" spans="2:13">
      <c r="B24" s="139"/>
      <c r="C24" s="139"/>
      <c r="D24" s="139"/>
      <c r="E24" s="139"/>
      <c r="F24" s="139"/>
      <c r="G24" s="139"/>
      <c r="H24" s="139"/>
      <c r="I24" s="139"/>
      <c r="J24" s="139"/>
    </row>
    <row r="25" spans="2:13">
      <c r="B25" s="114" t="s">
        <v>45</v>
      </c>
      <c r="C25" s="114"/>
      <c r="D25" s="114"/>
      <c r="E25" s="114"/>
      <c r="F25" s="114"/>
      <c r="G25" s="114"/>
      <c r="H25" s="114"/>
      <c r="I25" s="114"/>
      <c r="J25" s="114"/>
    </row>
    <row r="26" spans="2:13">
      <c r="B26" s="6">
        <v>1</v>
      </c>
      <c r="C26" s="108" t="s">
        <v>46</v>
      </c>
      <c r="D26" s="108"/>
      <c r="E26" s="108"/>
      <c r="F26" s="108"/>
      <c r="G26" s="108"/>
      <c r="H26" s="108"/>
      <c r="I26" s="6" t="s">
        <v>47</v>
      </c>
      <c r="J26" s="6" t="s">
        <v>48</v>
      </c>
      <c r="L26" s="7" t="s">
        <v>49</v>
      </c>
      <c r="M26" s="7" t="s">
        <v>50</v>
      </c>
    </row>
    <row r="27" spans="2:13">
      <c r="B27" s="6" t="s">
        <v>23</v>
      </c>
      <c r="C27" s="107" t="s">
        <v>51</v>
      </c>
      <c r="D27" s="107"/>
      <c r="E27" s="107"/>
      <c r="F27" s="107"/>
      <c r="G27" s="107"/>
      <c r="H27" s="107"/>
      <c r="I27" s="8"/>
      <c r="J27" s="58">
        <f>I21</f>
        <v>1984.58</v>
      </c>
      <c r="L27" s="10"/>
      <c r="M27" s="11" t="s">
        <v>52</v>
      </c>
    </row>
    <row r="28" spans="2:13">
      <c r="B28" s="6" t="s">
        <v>25</v>
      </c>
      <c r="C28" s="107" t="s">
        <v>53</v>
      </c>
      <c r="D28" s="107"/>
      <c r="E28" s="107"/>
      <c r="F28" s="107"/>
      <c r="G28" s="107"/>
      <c r="H28" s="107"/>
      <c r="I28" s="12"/>
      <c r="J28" s="9">
        <v>0</v>
      </c>
    </row>
    <row r="29" spans="2:13">
      <c r="B29" s="6" t="s">
        <v>28</v>
      </c>
      <c r="C29" s="107" t="s">
        <v>54</v>
      </c>
      <c r="D29" s="107"/>
      <c r="E29" s="107"/>
      <c r="F29" s="107"/>
      <c r="G29" s="107"/>
      <c r="H29" s="107"/>
      <c r="I29" s="12"/>
      <c r="J29" s="9">
        <v>0</v>
      </c>
    </row>
    <row r="30" spans="2:13">
      <c r="B30" s="6" t="s">
        <v>31</v>
      </c>
      <c r="C30" s="107" t="s">
        <v>55</v>
      </c>
      <c r="D30" s="107"/>
      <c r="E30" s="107"/>
      <c r="F30" s="107"/>
      <c r="G30" s="107"/>
      <c r="H30" s="107"/>
      <c r="I30" s="12"/>
      <c r="J30" s="9">
        <v>0</v>
      </c>
      <c r="K30" s="5"/>
    </row>
    <row r="31" spans="2:13">
      <c r="B31" s="6" t="s">
        <v>56</v>
      </c>
      <c r="C31" s="107" t="s">
        <v>57</v>
      </c>
      <c r="D31" s="107"/>
      <c r="E31" s="107"/>
      <c r="F31" s="107"/>
      <c r="G31" s="107"/>
      <c r="H31" s="107"/>
      <c r="I31" s="13"/>
      <c r="J31" s="9">
        <v>0</v>
      </c>
    </row>
    <row r="32" spans="2:13">
      <c r="B32" s="6" t="s">
        <v>58</v>
      </c>
      <c r="C32" s="107" t="s">
        <v>59</v>
      </c>
      <c r="D32" s="107"/>
      <c r="E32" s="107"/>
      <c r="F32" s="107"/>
      <c r="G32" s="107"/>
      <c r="H32" s="107"/>
      <c r="I32" s="12">
        <v>0</v>
      </c>
      <c r="J32" s="9">
        <f>TRUNC(J27*I32,2)</f>
        <v>0</v>
      </c>
      <c r="L32" s="10"/>
      <c r="M32" s="11" t="s">
        <v>60</v>
      </c>
    </row>
    <row r="33" spans="2:13">
      <c r="B33" s="108" t="s">
        <v>61</v>
      </c>
      <c r="C33" s="108"/>
      <c r="D33" s="108"/>
      <c r="E33" s="108"/>
      <c r="F33" s="108"/>
      <c r="G33" s="108"/>
      <c r="H33" s="108"/>
      <c r="I33" s="108"/>
      <c r="J33" s="57">
        <f>SUM(J27:J32)</f>
        <v>1984.58</v>
      </c>
    </row>
    <row r="34" spans="2:13">
      <c r="B34" s="1"/>
      <c r="C34" s="1"/>
      <c r="D34" s="1"/>
      <c r="E34" s="1"/>
      <c r="F34" s="1"/>
      <c r="G34" s="1"/>
      <c r="H34" s="1"/>
      <c r="I34" s="1"/>
      <c r="J34" s="15"/>
    </row>
    <row r="35" spans="2:13">
      <c r="B35" s="114" t="s">
        <v>62</v>
      </c>
      <c r="C35" s="114"/>
      <c r="D35" s="114"/>
      <c r="E35" s="114"/>
      <c r="F35" s="114"/>
      <c r="G35" s="114"/>
      <c r="H35" s="114"/>
      <c r="I35" s="114"/>
      <c r="J35" s="114"/>
    </row>
    <row r="36" spans="2:13">
      <c r="B36" s="134" t="s">
        <v>63</v>
      </c>
      <c r="C36" s="134"/>
      <c r="D36" s="134"/>
      <c r="E36" s="134"/>
      <c r="F36" s="134"/>
      <c r="G36" s="134"/>
      <c r="H36" s="134"/>
      <c r="I36" s="16" t="s">
        <v>47</v>
      </c>
      <c r="J36" s="16" t="s">
        <v>48</v>
      </c>
      <c r="L36" s="7" t="s">
        <v>49</v>
      </c>
      <c r="M36" s="7" t="s">
        <v>50</v>
      </c>
    </row>
    <row r="37" spans="2:13" ht="27">
      <c r="B37" s="6" t="s">
        <v>23</v>
      </c>
      <c r="C37" s="107" t="s">
        <v>64</v>
      </c>
      <c r="D37" s="107"/>
      <c r="E37" s="107"/>
      <c r="F37" s="107"/>
      <c r="G37" s="107"/>
      <c r="H37" s="107"/>
      <c r="I37" s="17">
        <v>8.3333000000000004E-2</v>
      </c>
      <c r="J37" s="9">
        <f>TRUNC($J$33*I37,2)</f>
        <v>165.38</v>
      </c>
      <c r="K37" s="18"/>
      <c r="L37" s="10"/>
      <c r="M37" s="19" t="s">
        <v>65</v>
      </c>
    </row>
    <row r="38" spans="2:13" ht="27">
      <c r="B38" s="6" t="s">
        <v>25</v>
      </c>
      <c r="C38" s="107" t="s">
        <v>66</v>
      </c>
      <c r="D38" s="107"/>
      <c r="E38" s="107"/>
      <c r="F38" s="107"/>
      <c r="G38" s="107"/>
      <c r="H38" s="107"/>
      <c r="I38" s="20">
        <f>I37+(I37*1/3)</f>
        <v>0.11111066666666668</v>
      </c>
      <c r="J38" s="9">
        <f>TRUNC($J$33*I38,2)</f>
        <v>220.5</v>
      </c>
      <c r="K38" s="18"/>
      <c r="L38" s="21" t="s">
        <v>67</v>
      </c>
      <c r="M38" s="19" t="s">
        <v>68</v>
      </c>
    </row>
    <row r="39" spans="2:13">
      <c r="B39" s="108" t="s">
        <v>69</v>
      </c>
      <c r="C39" s="108"/>
      <c r="D39" s="108"/>
      <c r="E39" s="108"/>
      <c r="F39" s="108"/>
      <c r="G39" s="108"/>
      <c r="H39" s="108"/>
      <c r="I39" s="22">
        <f>SUM(I37:I38)</f>
        <v>0.19444366666666668</v>
      </c>
      <c r="J39" s="14">
        <f>SUM(J37:J38)</f>
        <v>385.88</v>
      </c>
      <c r="K39" s="23"/>
    </row>
    <row r="40" spans="2:13">
      <c r="B40" s="135"/>
      <c r="C40" s="136"/>
      <c r="D40" s="136"/>
      <c r="E40" s="136"/>
      <c r="F40" s="136"/>
      <c r="G40" s="136"/>
      <c r="H40" s="136"/>
      <c r="I40" s="136"/>
      <c r="J40" s="136"/>
    </row>
    <row r="41" spans="2:13">
      <c r="B41" s="114" t="s">
        <v>70</v>
      </c>
      <c r="C41" s="114"/>
      <c r="D41" s="114"/>
      <c r="E41" s="114"/>
      <c r="F41" s="114"/>
      <c r="G41" s="114"/>
      <c r="H41" s="114"/>
      <c r="I41" s="16" t="s">
        <v>47</v>
      </c>
      <c r="J41" s="16" t="s">
        <v>48</v>
      </c>
      <c r="L41" s="7" t="s">
        <v>49</v>
      </c>
      <c r="M41" s="7" t="s">
        <v>50</v>
      </c>
    </row>
    <row r="42" spans="2:13">
      <c r="B42" s="6" t="s">
        <v>23</v>
      </c>
      <c r="C42" s="107" t="s">
        <v>71</v>
      </c>
      <c r="D42" s="107"/>
      <c r="E42" s="107"/>
      <c r="F42" s="107"/>
      <c r="G42" s="107"/>
      <c r="H42" s="107"/>
      <c r="I42" s="17">
        <v>0.2</v>
      </c>
      <c r="J42" s="9">
        <f>TRUNC(($J$33+$J$39)*$I$42,2)</f>
        <v>474.09</v>
      </c>
      <c r="L42" s="10"/>
      <c r="M42" s="24" t="s">
        <v>72</v>
      </c>
    </row>
    <row r="43" spans="2:13">
      <c r="B43" s="6" t="s">
        <v>25</v>
      </c>
      <c r="C43" s="107" t="s">
        <v>73</v>
      </c>
      <c r="D43" s="107"/>
      <c r="E43" s="107"/>
      <c r="F43" s="107"/>
      <c r="G43" s="107"/>
      <c r="H43" s="107"/>
      <c r="I43" s="17">
        <v>2.5000000000000001E-2</v>
      </c>
      <c r="J43" s="9">
        <f>TRUNC(($J$33+$J$39)*$I$43,2)</f>
        <v>59.26</v>
      </c>
      <c r="L43" s="10"/>
      <c r="M43" s="24" t="s">
        <v>74</v>
      </c>
    </row>
    <row r="44" spans="2:13">
      <c r="B44" s="6" t="s">
        <v>28</v>
      </c>
      <c r="C44" s="107" t="s">
        <v>75</v>
      </c>
      <c r="D44" s="107"/>
      <c r="E44" s="107"/>
      <c r="F44" s="107"/>
      <c r="G44" s="107"/>
      <c r="H44" s="107"/>
      <c r="I44" s="20">
        <v>0.06</v>
      </c>
      <c r="J44" s="9">
        <f>TRUNC(($J$33+$J$39)*$I$44,2)</f>
        <v>142.22</v>
      </c>
      <c r="L44" s="21" t="s">
        <v>76</v>
      </c>
      <c r="M44" s="24" t="s">
        <v>77</v>
      </c>
    </row>
    <row r="45" spans="2:13">
      <c r="B45" s="6" t="s">
        <v>31</v>
      </c>
      <c r="C45" s="107" t="s">
        <v>78</v>
      </c>
      <c r="D45" s="107"/>
      <c r="E45" s="107"/>
      <c r="F45" s="107"/>
      <c r="G45" s="107"/>
      <c r="H45" s="107"/>
      <c r="I45" s="17">
        <v>1.4999999999999999E-2</v>
      </c>
      <c r="J45" s="9">
        <f>TRUNC(($J$33+$J$39)*$I$45,2)</f>
        <v>35.549999999999997</v>
      </c>
      <c r="L45" s="10"/>
      <c r="M45" s="24" t="s">
        <v>79</v>
      </c>
    </row>
    <row r="46" spans="2:13">
      <c r="B46" s="6" t="s">
        <v>56</v>
      </c>
      <c r="C46" s="107" t="s">
        <v>80</v>
      </c>
      <c r="D46" s="107"/>
      <c r="E46" s="107"/>
      <c r="F46" s="107"/>
      <c r="G46" s="107"/>
      <c r="H46" s="107"/>
      <c r="I46" s="17">
        <v>0.01</v>
      </c>
      <c r="J46" s="9">
        <f>TRUNC(($J$33+$J$39)*$I$46,2)</f>
        <v>23.7</v>
      </c>
      <c r="L46" s="10"/>
      <c r="M46" s="24" t="s">
        <v>81</v>
      </c>
    </row>
    <row r="47" spans="2:13">
      <c r="B47" s="6" t="s">
        <v>58</v>
      </c>
      <c r="C47" s="107" t="s">
        <v>82</v>
      </c>
      <c r="D47" s="107"/>
      <c r="E47" s="107"/>
      <c r="F47" s="107"/>
      <c r="G47" s="107"/>
      <c r="H47" s="107"/>
      <c r="I47" s="17">
        <v>6.0000000000000001E-3</v>
      </c>
      <c r="J47" s="9">
        <f>TRUNC(($J$33+$J$39)*$I$47,2)</f>
        <v>14.22</v>
      </c>
      <c r="L47" s="10"/>
      <c r="M47" s="25" t="s">
        <v>83</v>
      </c>
    </row>
    <row r="48" spans="2:13">
      <c r="B48" s="6" t="s">
        <v>84</v>
      </c>
      <c r="C48" s="107" t="s">
        <v>85</v>
      </c>
      <c r="D48" s="107"/>
      <c r="E48" s="107"/>
      <c r="F48" s="107"/>
      <c r="G48" s="107"/>
      <c r="H48" s="107"/>
      <c r="I48" s="17">
        <v>2E-3</v>
      </c>
      <c r="J48" s="9">
        <f>TRUNC(($J$33+$J$39)*$I$48,2)</f>
        <v>4.74</v>
      </c>
      <c r="L48" s="10"/>
      <c r="M48" s="24" t="s">
        <v>81</v>
      </c>
    </row>
    <row r="49" spans="2:25">
      <c r="B49" s="6" t="s">
        <v>86</v>
      </c>
      <c r="C49" s="107" t="s">
        <v>87</v>
      </c>
      <c r="D49" s="107"/>
      <c r="E49" s="107"/>
      <c r="F49" s="107"/>
      <c r="G49" s="107"/>
      <c r="H49" s="107"/>
      <c r="I49" s="17">
        <v>0.08</v>
      </c>
      <c r="J49" s="9">
        <f>TRUNC(($J$33+$J$39)*$I$49,2)</f>
        <v>189.63</v>
      </c>
      <c r="L49" s="10"/>
      <c r="M49" s="24" t="s">
        <v>88</v>
      </c>
    </row>
    <row r="50" spans="2:25">
      <c r="B50" s="108" t="s">
        <v>89</v>
      </c>
      <c r="C50" s="108"/>
      <c r="D50" s="108"/>
      <c r="E50" s="108"/>
      <c r="F50" s="108"/>
      <c r="G50" s="108"/>
      <c r="H50" s="108"/>
      <c r="I50" s="22">
        <f>SUM(I42:I49)</f>
        <v>0.39800000000000008</v>
      </c>
      <c r="J50" s="14">
        <f>SUM(J42:J49)</f>
        <v>943.41000000000008</v>
      </c>
    </row>
    <row r="51" spans="2:25">
      <c r="B51" s="132"/>
      <c r="C51" s="132"/>
      <c r="D51" s="132"/>
      <c r="E51" s="132"/>
      <c r="F51" s="132"/>
      <c r="G51" s="132"/>
      <c r="H51" s="132"/>
      <c r="I51" s="132"/>
      <c r="J51" s="133"/>
    </row>
    <row r="52" spans="2:25">
      <c r="B52" s="114" t="s">
        <v>90</v>
      </c>
      <c r="C52" s="114"/>
      <c r="D52" s="114"/>
      <c r="E52" s="114"/>
      <c r="F52" s="114"/>
      <c r="G52" s="114"/>
      <c r="H52" s="114"/>
      <c r="I52" s="27"/>
      <c r="J52" s="16" t="s">
        <v>48</v>
      </c>
      <c r="L52" s="7" t="s">
        <v>49</v>
      </c>
      <c r="M52" s="7" t="s">
        <v>50</v>
      </c>
    </row>
    <row r="53" spans="2:25">
      <c r="B53" s="6" t="s">
        <v>23</v>
      </c>
      <c r="C53" s="122" t="s">
        <v>91</v>
      </c>
      <c r="D53" s="122"/>
      <c r="E53" s="122"/>
      <c r="F53" s="122"/>
      <c r="G53" s="122"/>
      <c r="H53" s="122"/>
      <c r="I53" s="3" t="s">
        <v>92</v>
      </c>
      <c r="J53" s="28">
        <f>TRUNC((3.7*2*22)-(6%*J27),2)</f>
        <v>43.72</v>
      </c>
      <c r="L53" s="29" t="s">
        <v>93</v>
      </c>
      <c r="M53" s="29" t="s">
        <v>94</v>
      </c>
    </row>
    <row r="54" spans="2:25">
      <c r="B54" s="6" t="s">
        <v>25</v>
      </c>
      <c r="C54" s="122" t="s">
        <v>95</v>
      </c>
      <c r="D54" s="122"/>
      <c r="E54" s="122"/>
      <c r="F54" s="122"/>
      <c r="G54" s="122"/>
      <c r="H54" s="122"/>
      <c r="I54" s="3" t="s">
        <v>92</v>
      </c>
      <c r="J54" s="30">
        <v>594</v>
      </c>
      <c r="L54" s="11" t="s">
        <v>96</v>
      </c>
      <c r="M54" s="11" t="s">
        <v>97</v>
      </c>
      <c r="O54" s="31" t="s">
        <v>98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spans="2:25">
      <c r="B55" s="6" t="s">
        <v>28</v>
      </c>
      <c r="C55" s="119" t="s">
        <v>99</v>
      </c>
      <c r="D55" s="120"/>
      <c r="E55" s="120"/>
      <c r="F55" s="120"/>
      <c r="G55" s="120"/>
      <c r="H55" s="121"/>
      <c r="I55" s="3" t="s">
        <v>92</v>
      </c>
      <c r="J55" s="28">
        <v>20.79</v>
      </c>
      <c r="L55" s="32"/>
      <c r="M55" s="11" t="s">
        <v>100</v>
      </c>
    </row>
    <row r="56" spans="2:25">
      <c r="B56" s="6" t="s">
        <v>31</v>
      </c>
      <c r="C56" s="122" t="s">
        <v>101</v>
      </c>
      <c r="D56" s="122"/>
      <c r="E56" s="122"/>
      <c r="F56" s="122"/>
      <c r="G56" s="122"/>
      <c r="H56" s="122"/>
      <c r="I56" s="3" t="s">
        <v>92</v>
      </c>
      <c r="J56" s="28">
        <v>0</v>
      </c>
      <c r="L56" s="10"/>
      <c r="M56" s="11" t="s">
        <v>102</v>
      </c>
    </row>
    <row r="57" spans="2:25">
      <c r="B57" s="6" t="s">
        <v>56</v>
      </c>
      <c r="C57" s="119" t="s">
        <v>103</v>
      </c>
      <c r="D57" s="120"/>
      <c r="E57" s="120"/>
      <c r="F57" s="120"/>
      <c r="G57" s="120"/>
      <c r="H57" s="121"/>
      <c r="I57" s="3" t="s">
        <v>92</v>
      </c>
      <c r="J57" s="28">
        <v>0</v>
      </c>
    </row>
    <row r="58" spans="2:25">
      <c r="B58" s="6" t="s">
        <v>58</v>
      </c>
      <c r="C58" s="122" t="s">
        <v>104</v>
      </c>
      <c r="D58" s="122"/>
      <c r="E58" s="122"/>
      <c r="F58" s="122"/>
      <c r="G58" s="122"/>
      <c r="H58" s="122"/>
      <c r="I58" s="3" t="s">
        <v>92</v>
      </c>
      <c r="J58" s="28">
        <v>19.8</v>
      </c>
    </row>
    <row r="59" spans="2:25">
      <c r="B59" s="108" t="s">
        <v>105</v>
      </c>
      <c r="C59" s="108"/>
      <c r="D59" s="108"/>
      <c r="E59" s="108"/>
      <c r="F59" s="108"/>
      <c r="G59" s="108"/>
      <c r="H59" s="108"/>
      <c r="I59" s="108"/>
      <c r="J59" s="14">
        <f>SUM(J53:J58)</f>
        <v>678.31</v>
      </c>
    </row>
    <row r="60" spans="2:25">
      <c r="B60" s="132"/>
      <c r="C60" s="132"/>
      <c r="D60" s="132"/>
      <c r="E60" s="132"/>
      <c r="F60" s="132"/>
      <c r="G60" s="132"/>
      <c r="H60" s="132"/>
      <c r="I60" s="132"/>
      <c r="J60" s="133"/>
    </row>
    <row r="61" spans="2:25">
      <c r="B61" s="114" t="s">
        <v>106</v>
      </c>
      <c r="C61" s="114"/>
      <c r="D61" s="114"/>
      <c r="E61" s="114"/>
      <c r="F61" s="114"/>
      <c r="G61" s="114"/>
      <c r="H61" s="114"/>
      <c r="I61" s="114"/>
      <c r="J61" s="114"/>
    </row>
    <row r="62" spans="2:25">
      <c r="B62" s="108" t="s">
        <v>107</v>
      </c>
      <c r="C62" s="108"/>
      <c r="D62" s="108"/>
      <c r="E62" s="108"/>
      <c r="F62" s="108"/>
      <c r="G62" s="108"/>
      <c r="H62" s="108"/>
      <c r="I62" s="108"/>
      <c r="J62" s="6" t="s">
        <v>48</v>
      </c>
    </row>
    <row r="63" spans="2:25">
      <c r="B63" s="6" t="s">
        <v>108</v>
      </c>
      <c r="C63" s="107" t="s">
        <v>109</v>
      </c>
      <c r="D63" s="107"/>
      <c r="E63" s="107"/>
      <c r="F63" s="107"/>
      <c r="G63" s="107"/>
      <c r="H63" s="107"/>
      <c r="I63" s="107"/>
      <c r="J63" s="9">
        <f>J39</f>
        <v>385.88</v>
      </c>
    </row>
    <row r="64" spans="2:25">
      <c r="B64" s="6" t="s">
        <v>110</v>
      </c>
      <c r="C64" s="107" t="s">
        <v>111</v>
      </c>
      <c r="D64" s="107"/>
      <c r="E64" s="107"/>
      <c r="F64" s="107"/>
      <c r="G64" s="107"/>
      <c r="H64" s="107"/>
      <c r="I64" s="107"/>
      <c r="J64" s="9">
        <f>J50</f>
        <v>943.41000000000008</v>
      </c>
    </row>
    <row r="65" spans="2:13">
      <c r="B65" s="6" t="s">
        <v>112</v>
      </c>
      <c r="C65" s="107" t="s">
        <v>113</v>
      </c>
      <c r="D65" s="107"/>
      <c r="E65" s="107"/>
      <c r="F65" s="107"/>
      <c r="G65" s="107"/>
      <c r="H65" s="107"/>
      <c r="I65" s="107"/>
      <c r="J65" s="9">
        <f>J59</f>
        <v>678.31</v>
      </c>
    </row>
    <row r="66" spans="2:13">
      <c r="B66" s="108" t="s">
        <v>114</v>
      </c>
      <c r="C66" s="108"/>
      <c r="D66" s="108"/>
      <c r="E66" s="108"/>
      <c r="F66" s="108"/>
      <c r="G66" s="108"/>
      <c r="H66" s="108"/>
      <c r="I66" s="108"/>
      <c r="J66" s="57">
        <f>SUM(J63:J65)</f>
        <v>2007.6</v>
      </c>
    </row>
    <row r="67" spans="2:13">
      <c r="B67" s="123"/>
      <c r="C67" s="124"/>
      <c r="D67" s="124"/>
      <c r="E67" s="124"/>
      <c r="F67" s="124"/>
      <c r="G67" s="124"/>
      <c r="H67" s="124"/>
      <c r="I67" s="124"/>
      <c r="J67" s="124"/>
    </row>
    <row r="68" spans="2:13">
      <c r="B68" s="114" t="s">
        <v>115</v>
      </c>
      <c r="C68" s="114"/>
      <c r="D68" s="114"/>
      <c r="E68" s="114"/>
      <c r="F68" s="114"/>
      <c r="G68" s="114"/>
      <c r="H68" s="114"/>
      <c r="I68" s="114"/>
      <c r="J68" s="114"/>
    </row>
    <row r="69" spans="2:13">
      <c r="B69" s="6">
        <v>3</v>
      </c>
      <c r="C69" s="108" t="s">
        <v>116</v>
      </c>
      <c r="D69" s="108"/>
      <c r="E69" s="108"/>
      <c r="F69" s="108"/>
      <c r="G69" s="108"/>
      <c r="H69" s="108"/>
      <c r="I69" s="6" t="s">
        <v>47</v>
      </c>
      <c r="J69" s="6" t="s">
        <v>48</v>
      </c>
      <c r="L69" s="7" t="s">
        <v>49</v>
      </c>
      <c r="M69" s="7" t="s">
        <v>50</v>
      </c>
    </row>
    <row r="70" spans="2:13" ht="27">
      <c r="B70" s="6" t="s">
        <v>23</v>
      </c>
      <c r="C70" s="107" t="s">
        <v>117</v>
      </c>
      <c r="D70" s="107"/>
      <c r="E70" s="107"/>
      <c r="F70" s="107"/>
      <c r="G70" s="107"/>
      <c r="H70" s="107"/>
      <c r="I70" s="17">
        <f>(1/12)*5%</f>
        <v>4.1666666666666666E-3</v>
      </c>
      <c r="J70" s="9">
        <f>TRUNC(I70*$J$33,2)</f>
        <v>8.26</v>
      </c>
      <c r="L70" s="33" t="s">
        <v>118</v>
      </c>
      <c r="M70" s="33" t="s">
        <v>119</v>
      </c>
    </row>
    <row r="71" spans="2:13">
      <c r="B71" s="6" t="s">
        <v>25</v>
      </c>
      <c r="C71" s="107" t="s">
        <v>120</v>
      </c>
      <c r="D71" s="107"/>
      <c r="E71" s="107"/>
      <c r="F71" s="107"/>
      <c r="G71" s="107"/>
      <c r="H71" s="107"/>
      <c r="I71" s="17">
        <f>I49*I70</f>
        <v>3.3333333333333332E-4</v>
      </c>
      <c r="J71" s="9">
        <f>TRUNC(I71*$J$33,2)</f>
        <v>0.66</v>
      </c>
      <c r="L71" s="33" t="s">
        <v>121</v>
      </c>
      <c r="M71" s="33" t="s">
        <v>122</v>
      </c>
    </row>
    <row r="72" spans="2:13">
      <c r="B72" s="6" t="s">
        <v>28</v>
      </c>
      <c r="C72" s="107" t="s">
        <v>123</v>
      </c>
      <c r="D72" s="107"/>
      <c r="E72" s="107"/>
      <c r="F72" s="107"/>
      <c r="G72" s="107"/>
      <c r="H72" s="107"/>
      <c r="I72" s="17">
        <f>((7/30)/12)</f>
        <v>1.9444444444444445E-2</v>
      </c>
      <c r="J72" s="9">
        <f t="shared" ref="J72:J73" si="0">TRUNC(I72*$J$33,2)</f>
        <v>38.58</v>
      </c>
      <c r="L72" s="33" t="s">
        <v>124</v>
      </c>
      <c r="M72" s="33" t="s">
        <v>125</v>
      </c>
    </row>
    <row r="73" spans="2:13" ht="27">
      <c r="B73" s="6" t="s">
        <v>31</v>
      </c>
      <c r="C73" s="107" t="s">
        <v>126</v>
      </c>
      <c r="D73" s="107"/>
      <c r="E73" s="107"/>
      <c r="F73" s="107"/>
      <c r="G73" s="107"/>
      <c r="H73" s="107"/>
      <c r="I73" s="34">
        <f>I50*I72</f>
        <v>7.7388888888888906E-3</v>
      </c>
      <c r="J73" s="9">
        <f t="shared" si="0"/>
        <v>15.35</v>
      </c>
      <c r="L73" s="33" t="s">
        <v>127</v>
      </c>
    </row>
    <row r="74" spans="2:13" ht="27">
      <c r="B74" s="6" t="s">
        <v>56</v>
      </c>
      <c r="C74" s="107" t="s">
        <v>128</v>
      </c>
      <c r="D74" s="107"/>
      <c r="E74" s="107"/>
      <c r="F74" s="107"/>
      <c r="G74" s="107"/>
      <c r="H74" s="107"/>
      <c r="I74" s="17">
        <v>0.04</v>
      </c>
      <c r="J74" s="9">
        <f>TRUNC(I74*$J$33,2)</f>
        <v>79.38</v>
      </c>
      <c r="L74" s="35" t="s">
        <v>129</v>
      </c>
      <c r="M74" s="36" t="s">
        <v>130</v>
      </c>
    </row>
    <row r="75" spans="2:13">
      <c r="B75" s="108" t="s">
        <v>131</v>
      </c>
      <c r="C75" s="108"/>
      <c r="D75" s="108"/>
      <c r="E75" s="108"/>
      <c r="F75" s="108"/>
      <c r="G75" s="108"/>
      <c r="H75" s="108"/>
      <c r="I75" s="22">
        <f>SUM(I70:I74)</f>
        <v>7.1683333333333335E-2</v>
      </c>
      <c r="J75" s="14">
        <f>SUM(J70:J74)</f>
        <v>142.22999999999999</v>
      </c>
    </row>
    <row r="76" spans="2:13">
      <c r="B76" s="130"/>
      <c r="C76" s="131"/>
      <c r="D76" s="131"/>
      <c r="E76" s="131"/>
      <c r="F76" s="131"/>
      <c r="G76" s="131"/>
      <c r="H76" s="131"/>
      <c r="I76" s="131"/>
      <c r="J76" s="131"/>
    </row>
    <row r="77" spans="2:13">
      <c r="B77" s="114" t="s">
        <v>132</v>
      </c>
      <c r="C77" s="114"/>
      <c r="D77" s="114"/>
      <c r="E77" s="114"/>
      <c r="F77" s="114"/>
      <c r="G77" s="114"/>
      <c r="H77" s="114"/>
      <c r="I77" s="114"/>
      <c r="J77" s="114"/>
    </row>
    <row r="78" spans="2:13">
      <c r="B78" s="108" t="s">
        <v>133</v>
      </c>
      <c r="C78" s="108"/>
      <c r="D78" s="108"/>
      <c r="E78" s="108"/>
      <c r="F78" s="108"/>
      <c r="G78" s="108"/>
      <c r="H78" s="108"/>
      <c r="I78" s="6" t="s">
        <v>47</v>
      </c>
      <c r="J78" s="6" t="s">
        <v>48</v>
      </c>
      <c r="L78" s="7" t="s">
        <v>49</v>
      </c>
      <c r="M78" s="7" t="s">
        <v>50</v>
      </c>
    </row>
    <row r="79" spans="2:13" ht="27">
      <c r="B79" s="6" t="s">
        <v>23</v>
      </c>
      <c r="C79" s="107" t="s">
        <v>134</v>
      </c>
      <c r="D79" s="107"/>
      <c r="E79" s="107"/>
      <c r="F79" s="107"/>
      <c r="G79" s="107"/>
      <c r="H79" s="107"/>
      <c r="I79" s="17">
        <f>(1/12/12)+(1/12/12)+(1/12/12/3)</f>
        <v>1.6203703703703703E-2</v>
      </c>
      <c r="J79" s="9">
        <f>TRUNC(($J$33)*I79,2)</f>
        <v>32.15</v>
      </c>
      <c r="L79" s="33" t="s">
        <v>135</v>
      </c>
      <c r="M79" s="33" t="s">
        <v>136</v>
      </c>
    </row>
    <row r="80" spans="2:13">
      <c r="B80" s="6" t="s">
        <v>25</v>
      </c>
      <c r="C80" s="107" t="s">
        <v>137</v>
      </c>
      <c r="D80" s="107"/>
      <c r="E80" s="107"/>
      <c r="F80" s="107"/>
      <c r="G80" s="107"/>
      <c r="H80" s="107"/>
      <c r="I80" s="17">
        <f>((1/30))/12</f>
        <v>2.7777777777777779E-3</v>
      </c>
      <c r="J80" s="9">
        <f t="shared" ref="J80:J84" si="1">TRUNC(($J$33)*I80,2)</f>
        <v>5.51</v>
      </c>
      <c r="L80" s="33" t="s">
        <v>138</v>
      </c>
      <c r="M80" s="33" t="s">
        <v>139</v>
      </c>
    </row>
    <row r="81" spans="2:13" ht="27">
      <c r="B81" s="6" t="s">
        <v>28</v>
      </c>
      <c r="C81" s="107" t="s">
        <v>140</v>
      </c>
      <c r="D81" s="107"/>
      <c r="E81" s="107"/>
      <c r="F81" s="107"/>
      <c r="G81" s="107"/>
      <c r="H81" s="107"/>
      <c r="I81" s="17">
        <f>((5/30)/12)*1.5%</f>
        <v>2.0833333333333332E-4</v>
      </c>
      <c r="J81" s="9">
        <f t="shared" si="1"/>
        <v>0.41</v>
      </c>
      <c r="L81" s="33" t="s">
        <v>141</v>
      </c>
      <c r="M81" s="19" t="s">
        <v>142</v>
      </c>
    </row>
    <row r="82" spans="2:13" ht="27">
      <c r="B82" s="6" t="s">
        <v>31</v>
      </c>
      <c r="C82" s="107" t="s">
        <v>143</v>
      </c>
      <c r="D82" s="107"/>
      <c r="E82" s="107"/>
      <c r="F82" s="107"/>
      <c r="G82" s="107"/>
      <c r="H82" s="107"/>
      <c r="I82" s="17">
        <f>((15/30)/12)*8%</f>
        <v>3.3333333333333331E-3</v>
      </c>
      <c r="J82" s="9">
        <f t="shared" si="1"/>
        <v>6.61</v>
      </c>
      <c r="L82" s="33" t="s">
        <v>144</v>
      </c>
      <c r="M82" s="19" t="s">
        <v>145</v>
      </c>
    </row>
    <row r="83" spans="2:13" ht="27">
      <c r="B83" s="6" t="s">
        <v>56</v>
      </c>
      <c r="C83" s="107" t="s">
        <v>146</v>
      </c>
      <c r="D83" s="107"/>
      <c r="E83" s="107"/>
      <c r="F83" s="107"/>
      <c r="G83" s="107"/>
      <c r="H83" s="107"/>
      <c r="I83" s="17">
        <f>(((4*8.33%)+(4*2.78%))/12)*2%</f>
        <v>7.4066666666666671E-4</v>
      </c>
      <c r="J83" s="9">
        <f t="shared" si="1"/>
        <v>1.46</v>
      </c>
      <c r="L83" s="33" t="s">
        <v>147</v>
      </c>
      <c r="M83" s="19" t="s">
        <v>148</v>
      </c>
    </row>
    <row r="84" spans="2:13">
      <c r="B84" s="6" t="s">
        <v>58</v>
      </c>
      <c r="C84" s="107" t="s">
        <v>149</v>
      </c>
      <c r="D84" s="107"/>
      <c r="E84" s="107"/>
      <c r="F84" s="107"/>
      <c r="G84" s="107"/>
      <c r="H84" s="107"/>
      <c r="I84" s="17">
        <v>0</v>
      </c>
      <c r="J84" s="9">
        <f t="shared" si="1"/>
        <v>0</v>
      </c>
    </row>
    <row r="85" spans="2:13">
      <c r="B85" s="108" t="s">
        <v>150</v>
      </c>
      <c r="C85" s="108"/>
      <c r="D85" s="108"/>
      <c r="E85" s="108"/>
      <c r="F85" s="108"/>
      <c r="G85" s="108"/>
      <c r="H85" s="108"/>
      <c r="I85" s="22">
        <f>SUM(I79:I84)</f>
        <v>2.3263814814814817E-2</v>
      </c>
      <c r="J85" s="14">
        <f>SUM(J79:J84)</f>
        <v>46.139999999999993</v>
      </c>
    </row>
    <row r="86" spans="2:13">
      <c r="B86" s="127"/>
      <c r="C86" s="128"/>
      <c r="D86" s="128"/>
      <c r="E86" s="128"/>
      <c r="F86" s="128"/>
      <c r="G86" s="128"/>
      <c r="H86" s="128"/>
      <c r="I86" s="128"/>
      <c r="J86" s="128"/>
    </row>
    <row r="87" spans="2:13">
      <c r="B87" s="108" t="s">
        <v>151</v>
      </c>
      <c r="C87" s="108"/>
      <c r="D87" s="108"/>
      <c r="E87" s="108"/>
      <c r="F87" s="108"/>
      <c r="G87" s="108"/>
      <c r="H87" s="108"/>
      <c r="I87" s="6" t="s">
        <v>47</v>
      </c>
      <c r="J87" s="6" t="s">
        <v>48</v>
      </c>
    </row>
    <row r="88" spans="2:13">
      <c r="B88" s="6" t="s">
        <v>23</v>
      </c>
      <c r="C88" s="129" t="s">
        <v>152</v>
      </c>
      <c r="D88" s="107"/>
      <c r="E88" s="107"/>
      <c r="F88" s="107"/>
      <c r="G88" s="107"/>
      <c r="H88" s="107"/>
      <c r="I88" s="17">
        <v>0</v>
      </c>
      <c r="J88" s="9">
        <v>0</v>
      </c>
    </row>
    <row r="89" spans="2:13">
      <c r="B89" s="108" t="s">
        <v>153</v>
      </c>
      <c r="C89" s="108"/>
      <c r="D89" s="108"/>
      <c r="E89" s="108"/>
      <c r="F89" s="108"/>
      <c r="G89" s="108"/>
      <c r="H89" s="108"/>
      <c r="I89" s="22">
        <v>0</v>
      </c>
      <c r="J89" s="14">
        <v>0</v>
      </c>
    </row>
    <row r="90" spans="2:13">
      <c r="B90" s="125"/>
      <c r="C90" s="126"/>
      <c r="D90" s="126"/>
      <c r="E90" s="126"/>
      <c r="F90" s="126"/>
      <c r="G90" s="126"/>
      <c r="H90" s="126"/>
      <c r="I90" s="126"/>
      <c r="J90" s="126"/>
    </row>
    <row r="91" spans="2:13">
      <c r="B91" s="114" t="s">
        <v>154</v>
      </c>
      <c r="C91" s="114"/>
      <c r="D91" s="114"/>
      <c r="E91" s="114"/>
      <c r="F91" s="114"/>
      <c r="G91" s="114"/>
      <c r="H91" s="114"/>
      <c r="I91" s="114"/>
      <c r="J91" s="114"/>
    </row>
    <row r="92" spans="2:13">
      <c r="B92" s="108" t="s">
        <v>155</v>
      </c>
      <c r="C92" s="108"/>
      <c r="D92" s="108"/>
      <c r="E92" s="108"/>
      <c r="F92" s="108"/>
      <c r="G92" s="108"/>
      <c r="H92" s="108"/>
      <c r="I92" s="108"/>
      <c r="J92" s="6" t="s">
        <v>48</v>
      </c>
    </row>
    <row r="93" spans="2:13">
      <c r="B93" s="6" t="s">
        <v>156</v>
      </c>
      <c r="C93" s="107" t="s">
        <v>157</v>
      </c>
      <c r="D93" s="107"/>
      <c r="E93" s="107"/>
      <c r="F93" s="107"/>
      <c r="G93" s="107"/>
      <c r="H93" s="107"/>
      <c r="I93" s="107"/>
      <c r="J93" s="9">
        <f>J85</f>
        <v>46.139999999999993</v>
      </c>
    </row>
    <row r="94" spans="2:13">
      <c r="B94" s="6" t="s">
        <v>158</v>
      </c>
      <c r="C94" s="107" t="s">
        <v>159</v>
      </c>
      <c r="D94" s="107"/>
      <c r="E94" s="107"/>
      <c r="F94" s="107"/>
      <c r="G94" s="107"/>
      <c r="H94" s="107"/>
      <c r="I94" s="107"/>
      <c r="J94" s="9">
        <f>J89</f>
        <v>0</v>
      </c>
    </row>
    <row r="95" spans="2:13">
      <c r="B95" s="108" t="s">
        <v>160</v>
      </c>
      <c r="C95" s="108"/>
      <c r="D95" s="108"/>
      <c r="E95" s="108"/>
      <c r="F95" s="108"/>
      <c r="G95" s="108"/>
      <c r="H95" s="108"/>
      <c r="I95" s="108"/>
      <c r="J95" s="14">
        <f>SUM(J93:J94)</f>
        <v>46.139999999999993</v>
      </c>
    </row>
    <row r="96" spans="2:13">
      <c r="B96" s="123"/>
      <c r="C96" s="124"/>
      <c r="D96" s="124"/>
      <c r="E96" s="124"/>
      <c r="F96" s="124"/>
      <c r="G96" s="124"/>
      <c r="H96" s="124"/>
      <c r="I96" s="124"/>
      <c r="J96" s="124"/>
    </row>
    <row r="97" spans="2:13">
      <c r="B97" s="114" t="s">
        <v>161</v>
      </c>
      <c r="C97" s="114"/>
      <c r="D97" s="114"/>
      <c r="E97" s="114"/>
      <c r="F97" s="114"/>
      <c r="G97" s="114"/>
      <c r="H97" s="114"/>
      <c r="I97" s="114"/>
      <c r="J97" s="114"/>
    </row>
    <row r="98" spans="2:13">
      <c r="B98" s="6">
        <v>5</v>
      </c>
      <c r="C98" s="108" t="s">
        <v>162</v>
      </c>
      <c r="D98" s="108"/>
      <c r="E98" s="108"/>
      <c r="F98" s="108"/>
      <c r="G98" s="108"/>
      <c r="H98" s="108"/>
      <c r="I98" s="6"/>
      <c r="J98" s="6" t="s">
        <v>48</v>
      </c>
      <c r="L98" s="7" t="s">
        <v>49</v>
      </c>
      <c r="M98" s="7" t="s">
        <v>50</v>
      </c>
    </row>
    <row r="99" spans="2:13">
      <c r="B99" s="6" t="s">
        <v>23</v>
      </c>
      <c r="C99" s="122" t="s">
        <v>163</v>
      </c>
      <c r="D99" s="122"/>
      <c r="E99" s="122"/>
      <c r="F99" s="122"/>
      <c r="G99" s="122"/>
      <c r="H99" s="122"/>
      <c r="I99" s="17" t="s">
        <v>92</v>
      </c>
      <c r="J99" s="9">
        <v>116.18</v>
      </c>
      <c r="L99" s="32" t="s">
        <v>164</v>
      </c>
      <c r="M99" s="10"/>
    </row>
    <row r="100" spans="2:13">
      <c r="B100" s="6" t="s">
        <v>25</v>
      </c>
      <c r="C100" s="122" t="s">
        <v>165</v>
      </c>
      <c r="D100" s="122"/>
      <c r="E100" s="122"/>
      <c r="F100" s="122"/>
      <c r="G100" s="122"/>
      <c r="H100" s="122"/>
      <c r="I100" s="17" t="s">
        <v>92</v>
      </c>
      <c r="J100" s="9">
        <v>1.74</v>
      </c>
      <c r="L100" s="32" t="s">
        <v>164</v>
      </c>
      <c r="M100" s="10"/>
    </row>
    <row r="101" spans="2:13">
      <c r="B101" s="26" t="s">
        <v>28</v>
      </c>
      <c r="C101" s="122" t="s">
        <v>166</v>
      </c>
      <c r="D101" s="122"/>
      <c r="E101" s="122"/>
      <c r="F101" s="122"/>
      <c r="G101" s="122"/>
      <c r="H101" s="122"/>
      <c r="I101" s="3" t="s">
        <v>92</v>
      </c>
      <c r="J101" s="9">
        <f>'Relógio de Ponto Eletronico'!H7</f>
        <v>6.2257638888888884</v>
      </c>
    </row>
    <row r="102" spans="2:13">
      <c r="B102" s="26" t="s">
        <v>31</v>
      </c>
      <c r="C102" s="122" t="s">
        <v>167</v>
      </c>
      <c r="D102" s="122"/>
      <c r="E102" s="122"/>
      <c r="F102" s="122"/>
      <c r="G102" s="122"/>
      <c r="H102" s="122"/>
      <c r="I102" s="3" t="s">
        <v>92</v>
      </c>
      <c r="J102" s="9">
        <v>0</v>
      </c>
    </row>
    <row r="103" spans="2:13">
      <c r="B103" s="108" t="s">
        <v>168</v>
      </c>
      <c r="C103" s="108"/>
      <c r="D103" s="108"/>
      <c r="E103" s="108"/>
      <c r="F103" s="108"/>
      <c r="G103" s="108"/>
      <c r="H103" s="108"/>
      <c r="I103" s="22" t="s">
        <v>92</v>
      </c>
      <c r="J103" s="14">
        <f>SUM(J99:J102)</f>
        <v>124.14576388888889</v>
      </c>
    </row>
    <row r="104" spans="2:13">
      <c r="B104" s="123"/>
      <c r="C104" s="124"/>
      <c r="D104" s="124"/>
      <c r="E104" s="124"/>
      <c r="F104" s="124"/>
      <c r="G104" s="124"/>
      <c r="H104" s="124"/>
      <c r="I104" s="124"/>
      <c r="J104" s="124"/>
    </row>
    <row r="105" spans="2:13">
      <c r="B105" s="114" t="s">
        <v>169</v>
      </c>
      <c r="C105" s="114"/>
      <c r="D105" s="114"/>
      <c r="E105" s="114"/>
      <c r="F105" s="114"/>
      <c r="G105" s="114"/>
      <c r="H105" s="114"/>
      <c r="I105" s="114"/>
      <c r="J105" s="114"/>
    </row>
    <row r="106" spans="2:13">
      <c r="B106" s="6">
        <v>6</v>
      </c>
      <c r="C106" s="108" t="s">
        <v>170</v>
      </c>
      <c r="D106" s="108"/>
      <c r="E106" s="108"/>
      <c r="F106" s="108"/>
      <c r="G106" s="108"/>
      <c r="H106" s="108"/>
      <c r="I106" s="6" t="s">
        <v>47</v>
      </c>
      <c r="J106" s="6" t="s">
        <v>48</v>
      </c>
      <c r="L106" s="7" t="s">
        <v>49</v>
      </c>
      <c r="M106" s="7" t="s">
        <v>50</v>
      </c>
    </row>
    <row r="107" spans="2:13">
      <c r="B107" s="6" t="s">
        <v>23</v>
      </c>
      <c r="C107" s="107" t="s">
        <v>171</v>
      </c>
      <c r="D107" s="107"/>
      <c r="E107" s="107"/>
      <c r="F107" s="107"/>
      <c r="G107" s="107"/>
      <c r="H107" s="107"/>
      <c r="I107" s="37">
        <v>0.05</v>
      </c>
      <c r="J107" s="9">
        <f>TRUNC(((J132)*I107),2)</f>
        <v>215.23</v>
      </c>
      <c r="L107" s="32"/>
      <c r="M107" s="32" t="s">
        <v>172</v>
      </c>
    </row>
    <row r="108" spans="2:13">
      <c r="B108" s="6" t="s">
        <v>25</v>
      </c>
      <c r="C108" s="107" t="s">
        <v>173</v>
      </c>
      <c r="D108" s="107"/>
      <c r="E108" s="107"/>
      <c r="F108" s="107"/>
      <c r="G108" s="107"/>
      <c r="H108" s="107"/>
      <c r="I108" s="37">
        <v>0.1</v>
      </c>
      <c r="J108" s="9">
        <f>TRUNC(((J132)*I108),2)</f>
        <v>430.46</v>
      </c>
      <c r="L108" s="32"/>
      <c r="M108" s="32" t="s">
        <v>174</v>
      </c>
    </row>
    <row r="109" spans="2:13">
      <c r="B109" s="6" t="s">
        <v>28</v>
      </c>
      <c r="C109" s="118" t="s">
        <v>175</v>
      </c>
      <c r="D109" s="118"/>
      <c r="E109" s="118"/>
      <c r="F109" s="118"/>
      <c r="G109" s="118"/>
      <c r="H109" s="118"/>
      <c r="I109" s="38"/>
      <c r="J109" s="65"/>
      <c r="L109" s="39"/>
      <c r="M109" s="39"/>
    </row>
    <row r="110" spans="2:13">
      <c r="B110" s="6" t="s">
        <v>176</v>
      </c>
      <c r="C110" s="119" t="s">
        <v>177</v>
      </c>
      <c r="D110" s="120"/>
      <c r="E110" s="120"/>
      <c r="F110" s="120"/>
      <c r="G110" s="120"/>
      <c r="H110" s="121"/>
      <c r="I110" s="40">
        <v>1.6500000000000001E-2</v>
      </c>
      <c r="J110" s="9">
        <f>TRUNC(I110*J121,2)</f>
        <v>87.49</v>
      </c>
      <c r="L110" s="32"/>
      <c r="M110" s="32" t="s">
        <v>178</v>
      </c>
    </row>
    <row r="111" spans="2:13">
      <c r="B111" s="6"/>
      <c r="C111" s="119" t="s">
        <v>179</v>
      </c>
      <c r="D111" s="120"/>
      <c r="E111" s="120"/>
      <c r="F111" s="120"/>
      <c r="G111" s="120"/>
      <c r="H111" s="121"/>
      <c r="I111" s="40">
        <v>7.5999999999999998E-2</v>
      </c>
      <c r="J111" s="9">
        <f>TRUNC(I111*J121,2)</f>
        <v>403.03</v>
      </c>
      <c r="L111" s="32"/>
      <c r="M111" s="77" t="s">
        <v>180</v>
      </c>
    </row>
    <row r="112" spans="2:13">
      <c r="B112" s="6" t="s">
        <v>181</v>
      </c>
      <c r="C112" s="107" t="s">
        <v>182</v>
      </c>
      <c r="D112" s="107"/>
      <c r="E112" s="107"/>
      <c r="F112" s="107"/>
      <c r="G112" s="107"/>
      <c r="H112" s="107"/>
      <c r="I112" s="40">
        <v>0</v>
      </c>
      <c r="J112" s="9">
        <f t="shared" ref="J112:J113" si="2">TRUNC($J$132*I112,2)</f>
        <v>0</v>
      </c>
      <c r="L112" s="76"/>
      <c r="M112" s="75"/>
    </row>
    <row r="113" spans="2:13">
      <c r="B113" s="6" t="s">
        <v>183</v>
      </c>
      <c r="C113" s="107" t="s">
        <v>184</v>
      </c>
      <c r="D113" s="107"/>
      <c r="E113" s="107"/>
      <c r="F113" s="107"/>
      <c r="G113" s="107"/>
      <c r="H113" s="107"/>
      <c r="I113" s="40">
        <v>0.05</v>
      </c>
      <c r="J113" s="9">
        <f t="shared" si="2"/>
        <v>215.23</v>
      </c>
      <c r="L113" s="41"/>
      <c r="M113" s="41" t="s">
        <v>185</v>
      </c>
    </row>
    <row r="114" spans="2:13">
      <c r="B114" s="108" t="s">
        <v>186</v>
      </c>
      <c r="C114" s="108"/>
      <c r="D114" s="108"/>
      <c r="E114" s="108"/>
      <c r="F114" s="108"/>
      <c r="G114" s="108"/>
      <c r="H114" s="108"/>
      <c r="I114" s="40">
        <f>SUM(I107:I113)</f>
        <v>0.29250000000000004</v>
      </c>
      <c r="J114" s="14">
        <f>SUM(J107:J113)</f>
        <v>1351.44</v>
      </c>
    </row>
    <row r="115" spans="2:13">
      <c r="B115" s="2"/>
      <c r="C115" s="115"/>
      <c r="D115" s="115"/>
      <c r="E115" s="115"/>
      <c r="F115" s="115"/>
      <c r="G115" s="115"/>
      <c r="H115" s="115"/>
      <c r="I115" s="115"/>
      <c r="J115" s="115"/>
      <c r="L115" s="39" t="s">
        <v>187</v>
      </c>
      <c r="M115" s="39"/>
    </row>
    <row r="116" spans="2:13">
      <c r="B116" s="42" t="s">
        <v>188</v>
      </c>
      <c r="C116" s="116" t="s">
        <v>189</v>
      </c>
      <c r="D116" s="116"/>
      <c r="E116" s="116"/>
      <c r="F116" s="116"/>
      <c r="G116" s="116"/>
      <c r="H116" s="116"/>
      <c r="I116" s="43">
        <f>I110+I112+I113</f>
        <v>6.6500000000000004E-2</v>
      </c>
      <c r="J116" s="44"/>
    </row>
    <row r="117" spans="2:13">
      <c r="B117" s="45"/>
      <c r="C117" s="117">
        <v>100</v>
      </c>
      <c r="D117" s="117"/>
      <c r="E117" s="117"/>
      <c r="F117" s="117"/>
      <c r="G117" s="117"/>
      <c r="H117" s="117"/>
      <c r="I117" s="47"/>
      <c r="J117" s="48"/>
    </row>
    <row r="118" spans="2:13">
      <c r="B118" s="49"/>
      <c r="C118" s="46"/>
      <c r="D118" s="46"/>
      <c r="E118" s="46"/>
      <c r="F118" s="46"/>
      <c r="G118" s="46"/>
      <c r="H118" s="46"/>
      <c r="I118" s="47"/>
      <c r="J118" s="48"/>
    </row>
    <row r="119" spans="2:13">
      <c r="B119" s="45" t="s">
        <v>190</v>
      </c>
      <c r="C119" s="117" t="s">
        <v>191</v>
      </c>
      <c r="D119" s="117"/>
      <c r="E119" s="117"/>
      <c r="F119" s="117"/>
      <c r="G119" s="117"/>
      <c r="H119" s="117"/>
      <c r="I119" s="47"/>
      <c r="J119" s="59">
        <f>J33+J66+J75+J95+J103+J107+J108</f>
        <v>4950.3857638888885</v>
      </c>
    </row>
    <row r="120" spans="2:13">
      <c r="B120" s="45"/>
      <c r="C120" s="46"/>
      <c r="D120" s="46"/>
      <c r="E120" s="46"/>
      <c r="F120" s="46"/>
      <c r="G120" s="46"/>
      <c r="H120" s="46"/>
      <c r="I120" s="47"/>
      <c r="J120" s="48"/>
    </row>
    <row r="121" spans="2:13">
      <c r="B121" s="45" t="s">
        <v>192</v>
      </c>
      <c r="C121" s="117" t="s">
        <v>193</v>
      </c>
      <c r="D121" s="117"/>
      <c r="E121" s="117"/>
      <c r="F121" s="117"/>
      <c r="G121" s="117"/>
      <c r="H121" s="117"/>
      <c r="I121" s="47"/>
      <c r="J121" s="59">
        <f>TRUNC(J119/(1-I116),2)</f>
        <v>5303.03</v>
      </c>
    </row>
    <row r="122" spans="2:13">
      <c r="B122" s="45"/>
      <c r="C122" s="46"/>
      <c r="D122" s="46"/>
      <c r="E122" s="46"/>
      <c r="F122" s="46"/>
      <c r="G122" s="46"/>
      <c r="H122" s="46"/>
      <c r="I122" s="47"/>
      <c r="J122" s="48"/>
    </row>
    <row r="123" spans="2:13">
      <c r="B123" s="50"/>
      <c r="C123" s="113" t="s">
        <v>194</v>
      </c>
      <c r="D123" s="113"/>
      <c r="E123" s="113"/>
      <c r="F123" s="113"/>
      <c r="G123" s="113"/>
      <c r="H123" s="113"/>
      <c r="I123" s="51"/>
      <c r="J123" s="52">
        <f>J121-J119</f>
        <v>352.64423611111124</v>
      </c>
    </row>
    <row r="124" spans="2:13">
      <c r="B124" s="2"/>
      <c r="C124" s="2"/>
      <c r="D124" s="2"/>
      <c r="E124" s="2"/>
      <c r="F124" s="2"/>
      <c r="G124" s="2"/>
      <c r="H124" s="2"/>
      <c r="I124" s="2"/>
      <c r="J124" s="15"/>
    </row>
    <row r="125" spans="2:13">
      <c r="B125" s="114" t="s">
        <v>195</v>
      </c>
      <c r="C125" s="114"/>
      <c r="D125" s="114"/>
      <c r="E125" s="114"/>
      <c r="F125" s="114"/>
      <c r="G125" s="114"/>
      <c r="H125" s="114"/>
      <c r="I125" s="114"/>
      <c r="J125" s="114"/>
    </row>
    <row r="126" spans="2:13">
      <c r="B126" s="108" t="s">
        <v>196</v>
      </c>
      <c r="C126" s="108"/>
      <c r="D126" s="108"/>
      <c r="E126" s="108"/>
      <c r="F126" s="108"/>
      <c r="G126" s="108"/>
      <c r="H126" s="108"/>
      <c r="I126" s="108"/>
      <c r="J126" s="6" t="s">
        <v>48</v>
      </c>
    </row>
    <row r="127" spans="2:13">
      <c r="B127" s="3" t="s">
        <v>23</v>
      </c>
      <c r="C127" s="107" t="s">
        <v>45</v>
      </c>
      <c r="D127" s="107"/>
      <c r="E127" s="107"/>
      <c r="F127" s="107"/>
      <c r="G127" s="107"/>
      <c r="H127" s="107"/>
      <c r="I127" s="107"/>
      <c r="J127" s="8">
        <f>J33</f>
        <v>1984.58</v>
      </c>
    </row>
    <row r="128" spans="2:13">
      <c r="B128" s="3" t="s">
        <v>25</v>
      </c>
      <c r="C128" s="107" t="s">
        <v>62</v>
      </c>
      <c r="D128" s="107"/>
      <c r="E128" s="107"/>
      <c r="F128" s="107"/>
      <c r="G128" s="107"/>
      <c r="H128" s="107"/>
      <c r="I128" s="107"/>
      <c r="J128" s="8">
        <f>J66</f>
        <v>2007.6</v>
      </c>
    </row>
    <row r="129" spans="2:10">
      <c r="B129" s="3" t="s">
        <v>28</v>
      </c>
      <c r="C129" s="107" t="s">
        <v>115</v>
      </c>
      <c r="D129" s="107"/>
      <c r="E129" s="107"/>
      <c r="F129" s="107"/>
      <c r="G129" s="107"/>
      <c r="H129" s="107"/>
      <c r="I129" s="107"/>
      <c r="J129" s="8">
        <f>J75</f>
        <v>142.22999999999999</v>
      </c>
    </row>
    <row r="130" spans="2:10">
      <c r="B130" s="3" t="s">
        <v>31</v>
      </c>
      <c r="C130" s="107" t="s">
        <v>132</v>
      </c>
      <c r="D130" s="107"/>
      <c r="E130" s="107"/>
      <c r="F130" s="107"/>
      <c r="G130" s="107"/>
      <c r="H130" s="107"/>
      <c r="I130" s="107"/>
      <c r="J130" s="8">
        <f>J95</f>
        <v>46.139999999999993</v>
      </c>
    </row>
    <row r="131" spans="2:10">
      <c r="B131" s="3" t="s">
        <v>56</v>
      </c>
      <c r="C131" s="107" t="s">
        <v>161</v>
      </c>
      <c r="D131" s="107"/>
      <c r="E131" s="107"/>
      <c r="F131" s="107"/>
      <c r="G131" s="107"/>
      <c r="H131" s="107"/>
      <c r="I131" s="107"/>
      <c r="J131" s="8">
        <f>J103</f>
        <v>124.14576388888889</v>
      </c>
    </row>
    <row r="132" spans="2:10">
      <c r="B132" s="6"/>
      <c r="C132" s="108" t="s">
        <v>197</v>
      </c>
      <c r="D132" s="108"/>
      <c r="E132" s="108"/>
      <c r="F132" s="108"/>
      <c r="G132" s="108"/>
      <c r="H132" s="108"/>
      <c r="I132" s="108"/>
      <c r="J132" s="57">
        <f>SUM(J127:J131)</f>
        <v>4304.6957638888889</v>
      </c>
    </row>
    <row r="133" spans="2:10">
      <c r="B133" s="3" t="s">
        <v>58</v>
      </c>
      <c r="C133" s="107" t="s">
        <v>169</v>
      </c>
      <c r="D133" s="107"/>
      <c r="E133" s="107"/>
      <c r="F133" s="107"/>
      <c r="G133" s="107"/>
      <c r="H133" s="107"/>
      <c r="I133" s="107"/>
      <c r="J133" s="64">
        <f>J114</f>
        <v>1351.44</v>
      </c>
    </row>
    <row r="134" spans="2:10" ht="18">
      <c r="B134" s="109" t="s">
        <v>198</v>
      </c>
      <c r="C134" s="109"/>
      <c r="D134" s="109"/>
      <c r="E134" s="109"/>
      <c r="F134" s="109"/>
      <c r="G134" s="109"/>
      <c r="H134" s="109"/>
      <c r="I134" s="109"/>
      <c r="J134" s="61">
        <f>TRUNC(J132+J133,2)</f>
        <v>5656.13</v>
      </c>
    </row>
    <row r="135" spans="2:10" ht="15.75">
      <c r="B135" s="110" t="s">
        <v>199</v>
      </c>
      <c r="C135" s="111"/>
      <c r="D135" s="111"/>
      <c r="E135" s="111"/>
      <c r="F135" s="111"/>
      <c r="G135" s="111"/>
      <c r="H135" s="111"/>
      <c r="I135" s="112"/>
      <c r="J135" s="60">
        <v>3</v>
      </c>
    </row>
    <row r="136" spans="2:10" ht="15.75">
      <c r="B136" s="101" t="s">
        <v>10</v>
      </c>
      <c r="C136" s="102"/>
      <c r="D136" s="102"/>
      <c r="E136" s="102"/>
      <c r="F136" s="102"/>
      <c r="G136" s="102"/>
      <c r="H136" s="102"/>
      <c r="I136" s="103"/>
      <c r="J136" s="62">
        <f>J134*J135</f>
        <v>16968.39</v>
      </c>
    </row>
    <row r="137" spans="2:10" ht="18.75">
      <c r="B137" s="104" t="s">
        <v>11</v>
      </c>
      <c r="C137" s="105"/>
      <c r="D137" s="105"/>
      <c r="E137" s="105"/>
      <c r="F137" s="105"/>
      <c r="G137" s="105"/>
      <c r="H137" s="105"/>
      <c r="I137" s="106"/>
      <c r="J137" s="63">
        <f>J136*12</f>
        <v>203620.68</v>
      </c>
    </row>
    <row r="138" spans="2:10">
      <c r="B138" s="54"/>
      <c r="C138" s="54"/>
      <c r="D138" s="55"/>
    </row>
    <row r="139" spans="2:10">
      <c r="B139" s="56"/>
      <c r="C139" s="53"/>
      <c r="D139" s="53"/>
    </row>
    <row r="140" spans="2:10">
      <c r="B140" s="56"/>
      <c r="C140" s="53"/>
      <c r="D140" s="53"/>
    </row>
  </sheetData>
  <mergeCells count="143">
    <mergeCell ref="B1:J1"/>
    <mergeCell ref="B2:J2"/>
    <mergeCell ref="B3:J3"/>
    <mergeCell ref="B4:J4"/>
    <mergeCell ref="B5:J5"/>
    <mergeCell ref="B6:J6"/>
    <mergeCell ref="C11:H11"/>
    <mergeCell ref="I11:J11"/>
    <mergeCell ref="C12:H12"/>
    <mergeCell ref="I12:J12"/>
    <mergeCell ref="B14:J14"/>
    <mergeCell ref="B15:C15"/>
    <mergeCell ref="D15:E15"/>
    <mergeCell ref="F15:J15"/>
    <mergeCell ref="B7:J7"/>
    <mergeCell ref="B8:J8"/>
    <mergeCell ref="C9:H9"/>
    <mergeCell ref="I9:J9"/>
    <mergeCell ref="C10:H10"/>
    <mergeCell ref="I10:J10"/>
    <mergeCell ref="C20:H20"/>
    <mergeCell ref="I20:J20"/>
    <mergeCell ref="C21:H21"/>
    <mergeCell ref="I21:J21"/>
    <mergeCell ref="C22:H22"/>
    <mergeCell ref="I22:J22"/>
    <mergeCell ref="B16:C16"/>
    <mergeCell ref="D16:E16"/>
    <mergeCell ref="F16:J16"/>
    <mergeCell ref="B18:J18"/>
    <mergeCell ref="C19:H19"/>
    <mergeCell ref="I19:J19"/>
    <mergeCell ref="C28:H28"/>
    <mergeCell ref="C29:H29"/>
    <mergeCell ref="C30:H30"/>
    <mergeCell ref="C31:H31"/>
    <mergeCell ref="C32:H32"/>
    <mergeCell ref="B33:I33"/>
    <mergeCell ref="C23:H23"/>
    <mergeCell ref="I23:J23"/>
    <mergeCell ref="B24:J24"/>
    <mergeCell ref="B25:J25"/>
    <mergeCell ref="C26:H26"/>
    <mergeCell ref="C27:H27"/>
    <mergeCell ref="B41:H41"/>
    <mergeCell ref="C42:H42"/>
    <mergeCell ref="C43:H43"/>
    <mergeCell ref="C44:H44"/>
    <mergeCell ref="C45:H45"/>
    <mergeCell ref="C46:H46"/>
    <mergeCell ref="B35:J35"/>
    <mergeCell ref="B36:H36"/>
    <mergeCell ref="C37:H37"/>
    <mergeCell ref="C38:H38"/>
    <mergeCell ref="B39:H39"/>
    <mergeCell ref="B40:J40"/>
    <mergeCell ref="C53:H53"/>
    <mergeCell ref="C54:H54"/>
    <mergeCell ref="C55:H55"/>
    <mergeCell ref="C56:H56"/>
    <mergeCell ref="C57:H57"/>
    <mergeCell ref="C58:H58"/>
    <mergeCell ref="C47:H47"/>
    <mergeCell ref="C48:H48"/>
    <mergeCell ref="C49:H49"/>
    <mergeCell ref="B50:H50"/>
    <mergeCell ref="B51:J51"/>
    <mergeCell ref="B52:H52"/>
    <mergeCell ref="C65:I65"/>
    <mergeCell ref="B66:I66"/>
    <mergeCell ref="B67:J67"/>
    <mergeCell ref="B68:J68"/>
    <mergeCell ref="C69:H69"/>
    <mergeCell ref="C70:H70"/>
    <mergeCell ref="B59:I59"/>
    <mergeCell ref="B60:J60"/>
    <mergeCell ref="B61:J61"/>
    <mergeCell ref="B62:I62"/>
    <mergeCell ref="C63:I63"/>
    <mergeCell ref="C64:I64"/>
    <mergeCell ref="B77:J77"/>
    <mergeCell ref="B78:H78"/>
    <mergeCell ref="C79:H79"/>
    <mergeCell ref="C80:H80"/>
    <mergeCell ref="C81:H81"/>
    <mergeCell ref="C82:H82"/>
    <mergeCell ref="C71:H71"/>
    <mergeCell ref="C72:H72"/>
    <mergeCell ref="C73:H73"/>
    <mergeCell ref="C74:H74"/>
    <mergeCell ref="B75:H75"/>
    <mergeCell ref="B76:J76"/>
    <mergeCell ref="B89:H89"/>
    <mergeCell ref="B90:J90"/>
    <mergeCell ref="B91:J91"/>
    <mergeCell ref="B92:I92"/>
    <mergeCell ref="C93:I93"/>
    <mergeCell ref="C94:I94"/>
    <mergeCell ref="C83:H83"/>
    <mergeCell ref="C84:H84"/>
    <mergeCell ref="B85:H85"/>
    <mergeCell ref="B86:J86"/>
    <mergeCell ref="B87:H87"/>
    <mergeCell ref="C88:H88"/>
    <mergeCell ref="C101:H101"/>
    <mergeCell ref="C102:H102"/>
    <mergeCell ref="B103:H103"/>
    <mergeCell ref="B104:J104"/>
    <mergeCell ref="B105:J105"/>
    <mergeCell ref="C106:H106"/>
    <mergeCell ref="B95:I95"/>
    <mergeCell ref="B96:J96"/>
    <mergeCell ref="B97:J97"/>
    <mergeCell ref="C98:H98"/>
    <mergeCell ref="C99:H99"/>
    <mergeCell ref="C100:H100"/>
    <mergeCell ref="B114:H114"/>
    <mergeCell ref="C115:J115"/>
    <mergeCell ref="C116:H116"/>
    <mergeCell ref="C117:H117"/>
    <mergeCell ref="C119:H119"/>
    <mergeCell ref="C121:H121"/>
    <mergeCell ref="C107:H107"/>
    <mergeCell ref="C108:H108"/>
    <mergeCell ref="C109:H109"/>
    <mergeCell ref="C110:H110"/>
    <mergeCell ref="C112:H112"/>
    <mergeCell ref="C113:H113"/>
    <mergeCell ref="C111:H111"/>
    <mergeCell ref="B135:I135"/>
    <mergeCell ref="B136:I136"/>
    <mergeCell ref="B137:I137"/>
    <mergeCell ref="C130:I130"/>
    <mergeCell ref="C131:I131"/>
    <mergeCell ref="C132:I132"/>
    <mergeCell ref="C133:I133"/>
    <mergeCell ref="B134:I134"/>
    <mergeCell ref="C123:H123"/>
    <mergeCell ref="B125:J125"/>
    <mergeCell ref="B126:I126"/>
    <mergeCell ref="C127:I127"/>
    <mergeCell ref="C128:I128"/>
    <mergeCell ref="C129:I12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AE47F-66B1-4926-85FA-675F6FA6836D}">
  <dimension ref="B2:H7"/>
  <sheetViews>
    <sheetView workbookViewId="0">
      <selection activeCell="B2" sqref="B2:H2"/>
    </sheetView>
  </sheetViews>
  <sheetFormatPr defaultRowHeight="15"/>
  <cols>
    <col min="2" max="2" width="16.28515625" customWidth="1"/>
    <col min="3" max="3" width="15.140625" customWidth="1"/>
    <col min="6" max="6" width="11.140625" customWidth="1"/>
    <col min="7" max="7" width="32.5703125" customWidth="1"/>
    <col min="8" max="8" width="16.42578125" customWidth="1"/>
  </cols>
  <sheetData>
    <row r="2" spans="2:8">
      <c r="B2" s="154" t="s">
        <v>0</v>
      </c>
      <c r="C2" s="154"/>
      <c r="D2" s="154"/>
      <c r="E2" s="154"/>
      <c r="F2" s="154"/>
      <c r="G2" s="154"/>
      <c r="H2" s="154"/>
    </row>
    <row r="3" spans="2:8">
      <c r="B3" s="155" t="s">
        <v>202</v>
      </c>
      <c r="C3" s="156"/>
      <c r="D3" s="156"/>
      <c r="E3" s="156"/>
      <c r="F3" s="156"/>
      <c r="G3" s="156"/>
      <c r="H3" s="157"/>
    </row>
    <row r="4" spans="2:8">
      <c r="B4" s="152" t="s">
        <v>203</v>
      </c>
      <c r="C4" s="150" t="s">
        <v>204</v>
      </c>
      <c r="D4" s="152" t="s">
        <v>205</v>
      </c>
      <c r="E4" s="152" t="s">
        <v>206</v>
      </c>
      <c r="F4" s="150" t="s">
        <v>207</v>
      </c>
      <c r="G4" s="152" t="s">
        <v>208</v>
      </c>
      <c r="H4" s="152" t="s">
        <v>209</v>
      </c>
    </row>
    <row r="5" spans="2:8" ht="25.5" customHeight="1">
      <c r="B5" s="153"/>
      <c r="C5" s="151"/>
      <c r="D5" s="153"/>
      <c r="E5" s="153"/>
      <c r="F5" s="151"/>
      <c r="G5" s="153"/>
      <c r="H5" s="153"/>
    </row>
    <row r="6" spans="2:8" ht="30" customHeight="1">
      <c r="B6" s="85" t="s">
        <v>210</v>
      </c>
      <c r="C6" s="86">
        <v>1793.02</v>
      </c>
      <c r="D6" s="87" t="s">
        <v>211</v>
      </c>
      <c r="E6" s="87">
        <v>1</v>
      </c>
      <c r="F6" s="87">
        <v>24</v>
      </c>
      <c r="G6" s="88">
        <f>E6*C6</f>
        <v>1793.02</v>
      </c>
      <c r="H6" s="87">
        <v>12</v>
      </c>
    </row>
    <row r="7" spans="2:8" ht="20.25" customHeight="1">
      <c r="B7" s="158" t="s">
        <v>212</v>
      </c>
      <c r="C7" s="159"/>
      <c r="D7" s="159"/>
      <c r="E7" s="160"/>
      <c r="F7" s="89"/>
      <c r="G7" s="90" t="s">
        <v>213</v>
      </c>
      <c r="H7" s="91">
        <f>G6/H6/F6</f>
        <v>6.2257638888888884</v>
      </c>
    </row>
  </sheetData>
  <mergeCells count="10">
    <mergeCell ref="B7:E7"/>
    <mergeCell ref="B4:B5"/>
    <mergeCell ref="C4:C5"/>
    <mergeCell ref="D4:D5"/>
    <mergeCell ref="E4:E5"/>
    <mergeCell ref="F4:F5"/>
    <mergeCell ref="G4:G5"/>
    <mergeCell ref="B2:H2"/>
    <mergeCell ref="B3:H3"/>
    <mergeCell ref="H4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510FC-6B71-4231-AD6A-34459C17E7BB}">
  <dimension ref="B2:D4"/>
  <sheetViews>
    <sheetView workbookViewId="0">
      <selection activeCell="D4" sqref="D4"/>
    </sheetView>
  </sheetViews>
  <sheetFormatPr defaultRowHeight="15"/>
  <cols>
    <col min="2" max="2" width="32.140625" customWidth="1"/>
    <col min="3" max="3" width="55.42578125" customWidth="1"/>
    <col min="4" max="4" width="50.85546875" customWidth="1"/>
  </cols>
  <sheetData>
    <row r="2" spans="2:4" ht="15.75">
      <c r="B2" s="161" t="s">
        <v>214</v>
      </c>
      <c r="C2" s="162"/>
      <c r="D2" s="163"/>
    </row>
    <row r="3" spans="2:4" ht="15.75">
      <c r="B3" s="80" t="s">
        <v>215</v>
      </c>
      <c r="C3" s="80" t="s">
        <v>7</v>
      </c>
      <c r="D3" s="81"/>
    </row>
    <row r="4" spans="2:4" ht="45.75">
      <c r="B4" s="84" t="s">
        <v>216</v>
      </c>
      <c r="C4" s="83" t="s">
        <v>217</v>
      </c>
      <c r="D4" s="82" t="s">
        <v>218</v>
      </c>
    </row>
  </sheetData>
  <mergeCells count="1">
    <mergeCell ref="B2:D2"/>
  </mergeCells>
  <hyperlinks>
    <hyperlink ref="D4" r:id="rId1" xr:uid="{7EC08FC4-9C1E-4925-A143-60F62DFBA5D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Arcangela Silva Casagrande</dc:creator>
  <cp:keywords/>
  <dc:description/>
  <cp:lastModifiedBy/>
  <cp:revision/>
  <dcterms:created xsi:type="dcterms:W3CDTF">2018-01-23T19:35:16Z</dcterms:created>
  <dcterms:modified xsi:type="dcterms:W3CDTF">2025-08-27T21:04:09Z</dcterms:modified>
  <cp:category/>
  <cp:contentStatus/>
</cp:coreProperties>
</file>